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720" yWindow="345" windowWidth="17955" windowHeight="11550" activeTab="2"/>
  </bookViews>
  <sheets>
    <sheet name="Krycí list" sheetId="1" r:id="rId1"/>
    <sheet name="Rekapitulace" sheetId="2" r:id="rId2"/>
    <sheet name="Položky" sheetId="3" r:id="rId3"/>
  </sheets>
  <definedNames>
    <definedName name="_BPK1">Položky!#REF!</definedName>
    <definedName name="_BPK2">Položky!#REF!</definedName>
    <definedName name="_BPK3">Položky!#REF!</definedName>
    <definedName name="cisloobjektu">'Krycí list'!$A$5</definedName>
    <definedName name="cislostavby">'Krycí list'!$A$7</definedName>
    <definedName name="Datum">'Krycí list'!$B$27</definedName>
    <definedName name="Dil">Rekapitulace!$A$6</definedName>
    <definedName name="Dodavka">Rekapitulace!$G$10</definedName>
    <definedName name="Dodavka0">Položky!#REF!</definedName>
    <definedName name="HSV">Rekapitulace!$E$10</definedName>
    <definedName name="HSV0">Položky!#REF!</definedName>
    <definedName name="HZS">Rekapitulace!$I$10</definedName>
    <definedName name="HZS0">Položky!#REF!</definedName>
    <definedName name="JKSO">'Krycí list'!$G$2</definedName>
    <definedName name="MJ">'Krycí list'!$G$5</definedName>
    <definedName name="Mont">Rekapitulace!$H$10</definedName>
    <definedName name="Montaz0">Položky!#REF!</definedName>
    <definedName name="NazevDilu">Rekapitulace!$B$6</definedName>
    <definedName name="nazevobjektu">'Krycí list'!$C$5</definedName>
    <definedName name="nazevstavby">'Krycí list'!$C$7</definedName>
    <definedName name="_xlnm.Print_Titles" localSheetId="2">Položky!$1:$6</definedName>
    <definedName name="_xlnm.Print_Titles" localSheetId="1">Rekapitulace!$1:$6</definedName>
    <definedName name="Objednatel">'Krycí list'!$C$10</definedName>
    <definedName name="_xlnm.Print_Area" localSheetId="0">'Krycí list'!$A$1:$G$45</definedName>
    <definedName name="_xlnm.Print_Area" localSheetId="2">Položky!$A$1:$G$114</definedName>
    <definedName name="_xlnm.Print_Area" localSheetId="1">Rekapitulace!$A$1:$I$24</definedName>
    <definedName name="PocetMJ">'Krycí list'!$G$6</definedName>
    <definedName name="Poznamka">'Krycí list'!$B$37</definedName>
    <definedName name="Projektant">'Krycí list'!$C$8</definedName>
    <definedName name="PSV">Rekapitulace!$F$10</definedName>
    <definedName name="PSV0">Položky!#REF!</definedName>
    <definedName name="SazbaDPH1">'Krycí list'!$C$30</definedName>
    <definedName name="SazbaDPH2">'Krycí list'!$C$32</definedName>
    <definedName name="SloupecCC">Položky!$G$6</definedName>
    <definedName name="SloupecCisloPol">Položky!$B$6</definedName>
    <definedName name="SloupecJC">Položky!$F$6</definedName>
    <definedName name="SloupecMJ">Položky!$D$6</definedName>
    <definedName name="SloupecMnozstvi">Položky!$E$6</definedName>
    <definedName name="SloupecNazPol">Položky!$C$6</definedName>
    <definedName name="SloupecPC">Položky!$A$6</definedName>
    <definedName name="solver_lin" localSheetId="2" hidden="1">0</definedName>
    <definedName name="solver_num" localSheetId="2" hidden="1">0</definedName>
    <definedName name="solver_opt" localSheetId="2" hidden="1">Položky!#REF!</definedName>
    <definedName name="solver_typ" localSheetId="2" hidden="1">1</definedName>
    <definedName name="solver_val" localSheetId="2" hidden="1">0</definedName>
    <definedName name="Typ">Položky!#REF!</definedName>
    <definedName name="VRN">Rekapitulace!$H$23</definedName>
    <definedName name="VRNKc">Rekapitulace!#REF!</definedName>
    <definedName name="VRNnazev">Rekapitulace!#REF!</definedName>
    <definedName name="VRNproc">Rekapitulace!#REF!</definedName>
    <definedName name="VRNzakl">Rekapitulace!#REF!</definedName>
    <definedName name="Zakazka">'Krycí list'!$G$11</definedName>
    <definedName name="Zaklad22">'Krycí list'!$F$32</definedName>
    <definedName name="Zaklad5">'Krycí list'!$F$30</definedName>
    <definedName name="Zhotovitel">'Krycí list'!$C$11:$E$11</definedName>
  </definedNames>
  <calcPr calcId="144525"/>
</workbook>
</file>

<file path=xl/calcChain.xml><?xml version="1.0" encoding="utf-8"?>
<calcChain xmlns="http://schemas.openxmlformats.org/spreadsheetml/2006/main">
  <c r="D21" i="1" l="1"/>
  <c r="D20" i="1"/>
  <c r="D19" i="1"/>
  <c r="D18" i="1"/>
  <c r="D17" i="1"/>
  <c r="D16" i="1"/>
  <c r="D15" i="1"/>
  <c r="BE113" i="3"/>
  <c r="BD113" i="3"/>
  <c r="BC113" i="3"/>
  <c r="BA113" i="3"/>
  <c r="BB113" i="3"/>
  <c r="BE112" i="3"/>
  <c r="BD112" i="3"/>
  <c r="BC112" i="3"/>
  <c r="BA112" i="3"/>
  <c r="BB112" i="3"/>
  <c r="BE111" i="3"/>
  <c r="BD111" i="3"/>
  <c r="BC111" i="3"/>
  <c r="BA111" i="3"/>
  <c r="BB111" i="3"/>
  <c r="BE110" i="3"/>
  <c r="BD110" i="3"/>
  <c r="BC110" i="3"/>
  <c r="BA110" i="3"/>
  <c r="BB110" i="3"/>
  <c r="BE109" i="3"/>
  <c r="BD109" i="3"/>
  <c r="BC109" i="3"/>
  <c r="BA109" i="3"/>
  <c r="BB109" i="3"/>
  <c r="BE108" i="3"/>
  <c r="BD108" i="3"/>
  <c r="BC108" i="3"/>
  <c r="BA108" i="3"/>
  <c r="BB108" i="3"/>
  <c r="BE107" i="3"/>
  <c r="BD107" i="3"/>
  <c r="BC107" i="3"/>
  <c r="BA107" i="3"/>
  <c r="BB107" i="3"/>
  <c r="BE106" i="3"/>
  <c r="BD106" i="3"/>
  <c r="BC106" i="3"/>
  <c r="BA106" i="3"/>
  <c r="BB106" i="3"/>
  <c r="BE105" i="3"/>
  <c r="BD105" i="3"/>
  <c r="BC105" i="3"/>
  <c r="BA105" i="3"/>
  <c r="BB105" i="3"/>
  <c r="BE104" i="3"/>
  <c r="BD104" i="3"/>
  <c r="BC104" i="3"/>
  <c r="BA104" i="3"/>
  <c r="BB104" i="3"/>
  <c r="BE103" i="3"/>
  <c r="BD103" i="3"/>
  <c r="BC103" i="3"/>
  <c r="BA103" i="3"/>
  <c r="BB103" i="3"/>
  <c r="BE102" i="3"/>
  <c r="BD102" i="3"/>
  <c r="BC102" i="3"/>
  <c r="BA102" i="3"/>
  <c r="BB102" i="3"/>
  <c r="BE101" i="3"/>
  <c r="BD101" i="3"/>
  <c r="BC101" i="3"/>
  <c r="BA101" i="3"/>
  <c r="BB101" i="3"/>
  <c r="BE100" i="3"/>
  <c r="BD100" i="3"/>
  <c r="BC100" i="3"/>
  <c r="BA100" i="3"/>
  <c r="BB100" i="3"/>
  <c r="BE99" i="3"/>
  <c r="BD99" i="3"/>
  <c r="BC99" i="3"/>
  <c r="BA99" i="3"/>
  <c r="BB99" i="3"/>
  <c r="BE98" i="3"/>
  <c r="BD98" i="3"/>
  <c r="BC98" i="3"/>
  <c r="BA98" i="3"/>
  <c r="BB98" i="3"/>
  <c r="BE97" i="3"/>
  <c r="BD97" i="3"/>
  <c r="BC97" i="3"/>
  <c r="BA97" i="3"/>
  <c r="BB97" i="3"/>
  <c r="BE96" i="3"/>
  <c r="BD96" i="3"/>
  <c r="BC96" i="3"/>
  <c r="BA96" i="3"/>
  <c r="BB96" i="3"/>
  <c r="BE95" i="3"/>
  <c r="BD95" i="3"/>
  <c r="BC95" i="3"/>
  <c r="BA95" i="3"/>
  <c r="BB95" i="3"/>
  <c r="BE94" i="3"/>
  <c r="BD94" i="3"/>
  <c r="BC94" i="3"/>
  <c r="BA94" i="3"/>
  <c r="BB94" i="3"/>
  <c r="BE93" i="3"/>
  <c r="BD93" i="3"/>
  <c r="BC93" i="3"/>
  <c r="BA93" i="3"/>
  <c r="BB93" i="3"/>
  <c r="BE92" i="3"/>
  <c r="BD92" i="3"/>
  <c r="BC92" i="3"/>
  <c r="BA92" i="3"/>
  <c r="BB92" i="3"/>
  <c r="BE91" i="3"/>
  <c r="BD91" i="3"/>
  <c r="BC91" i="3"/>
  <c r="BA91" i="3"/>
  <c r="BB91" i="3"/>
  <c r="BE90" i="3"/>
  <c r="BD90" i="3"/>
  <c r="BC90" i="3"/>
  <c r="BA90" i="3"/>
  <c r="BB90" i="3"/>
  <c r="BE89" i="3"/>
  <c r="BD89" i="3"/>
  <c r="BC89" i="3"/>
  <c r="BA89" i="3"/>
  <c r="BB89" i="3"/>
  <c r="BE88" i="3"/>
  <c r="BD88" i="3"/>
  <c r="BC88" i="3"/>
  <c r="BA88" i="3"/>
  <c r="BB88" i="3"/>
  <c r="BE87" i="3"/>
  <c r="BD87" i="3"/>
  <c r="BC87" i="3"/>
  <c r="BA87" i="3"/>
  <c r="BB87" i="3"/>
  <c r="BE86" i="3"/>
  <c r="BD86" i="3"/>
  <c r="BC86" i="3"/>
  <c r="BA86" i="3"/>
  <c r="BB86" i="3"/>
  <c r="BE85" i="3"/>
  <c r="BD85" i="3"/>
  <c r="BC85" i="3"/>
  <c r="BA85" i="3"/>
  <c r="BB85" i="3"/>
  <c r="BE84" i="3"/>
  <c r="BD84" i="3"/>
  <c r="BC84" i="3"/>
  <c r="BA84" i="3"/>
  <c r="BB84" i="3"/>
  <c r="BE83" i="3"/>
  <c r="BD83" i="3"/>
  <c r="BC83" i="3"/>
  <c r="BA83" i="3"/>
  <c r="BB83" i="3"/>
  <c r="BE82" i="3"/>
  <c r="BD82" i="3"/>
  <c r="BC82" i="3"/>
  <c r="BA82" i="3"/>
  <c r="BB82" i="3"/>
  <c r="BE81" i="3"/>
  <c r="BD81" i="3"/>
  <c r="BC81" i="3"/>
  <c r="BA81" i="3"/>
  <c r="BB81" i="3"/>
  <c r="BE80" i="3"/>
  <c r="BD80" i="3"/>
  <c r="BC80" i="3"/>
  <c r="BA80" i="3"/>
  <c r="BB80" i="3"/>
  <c r="BE79" i="3"/>
  <c r="BD79" i="3"/>
  <c r="BC79" i="3"/>
  <c r="BA79" i="3"/>
  <c r="BB79" i="3"/>
  <c r="BE78" i="3"/>
  <c r="BD78" i="3"/>
  <c r="BC78" i="3"/>
  <c r="BA78" i="3"/>
  <c r="BB78" i="3"/>
  <c r="BE77" i="3"/>
  <c r="BD77" i="3"/>
  <c r="BC77" i="3"/>
  <c r="BA77" i="3"/>
  <c r="BB77" i="3"/>
  <c r="BE76" i="3"/>
  <c r="BD76" i="3"/>
  <c r="BC76" i="3"/>
  <c r="BA76" i="3"/>
  <c r="BB76" i="3"/>
  <c r="BE75" i="3"/>
  <c r="BD75" i="3"/>
  <c r="BC75" i="3"/>
  <c r="BA75" i="3"/>
  <c r="BB75" i="3"/>
  <c r="BE74" i="3"/>
  <c r="BD74" i="3"/>
  <c r="BC74" i="3"/>
  <c r="BA74" i="3"/>
  <c r="BB74" i="3"/>
  <c r="BE73" i="3"/>
  <c r="BD73" i="3"/>
  <c r="BC73" i="3"/>
  <c r="BA73" i="3"/>
  <c r="BB73" i="3"/>
  <c r="BE72" i="3"/>
  <c r="BD72" i="3"/>
  <c r="BC72" i="3"/>
  <c r="BA72" i="3"/>
  <c r="BB72" i="3"/>
  <c r="BE71" i="3"/>
  <c r="BE114" i="3" s="1"/>
  <c r="I9" i="2" s="1"/>
  <c r="BD71" i="3"/>
  <c r="BD114" i="3" s="1"/>
  <c r="H9" i="2" s="1"/>
  <c r="BC71" i="3"/>
  <c r="BA71" i="3"/>
  <c r="BB71" i="3"/>
  <c r="BE70" i="3"/>
  <c r="BD70" i="3"/>
  <c r="BC70" i="3"/>
  <c r="BA70" i="3"/>
  <c r="BB70" i="3"/>
  <c r="BE69" i="3"/>
  <c r="BD69" i="3"/>
  <c r="BC69" i="3"/>
  <c r="BC114" i="3" s="1"/>
  <c r="G9" i="2" s="1"/>
  <c r="BA69" i="3"/>
  <c r="BB69" i="3"/>
  <c r="B9" i="2"/>
  <c r="A9" i="2"/>
  <c r="C114" i="3"/>
  <c r="BE66" i="3"/>
  <c r="BD66" i="3"/>
  <c r="BC66" i="3"/>
  <c r="BA66" i="3"/>
  <c r="BB66" i="3"/>
  <c r="BE65" i="3"/>
  <c r="BD65" i="3"/>
  <c r="BC65" i="3"/>
  <c r="BA65" i="3"/>
  <c r="BB65" i="3"/>
  <c r="BE64" i="3"/>
  <c r="BD64" i="3"/>
  <c r="BC64" i="3"/>
  <c r="BA64" i="3"/>
  <c r="BB64" i="3"/>
  <c r="BE63" i="3"/>
  <c r="BD63" i="3"/>
  <c r="BC63" i="3"/>
  <c r="BA63" i="3"/>
  <c r="BB63" i="3"/>
  <c r="BE62" i="3"/>
  <c r="BD62" i="3"/>
  <c r="BC62" i="3"/>
  <c r="BA62" i="3"/>
  <c r="BB62" i="3"/>
  <c r="BE61" i="3"/>
  <c r="BD61" i="3"/>
  <c r="BC61" i="3"/>
  <c r="BA61" i="3"/>
  <c r="BB61" i="3"/>
  <c r="BE60" i="3"/>
  <c r="BD60" i="3"/>
  <c r="BC60" i="3"/>
  <c r="BA60" i="3"/>
  <c r="BB60" i="3"/>
  <c r="BE59" i="3"/>
  <c r="BD59" i="3"/>
  <c r="BC59" i="3"/>
  <c r="BA59" i="3"/>
  <c r="BB59" i="3"/>
  <c r="BE58" i="3"/>
  <c r="BD58" i="3"/>
  <c r="BC58" i="3"/>
  <c r="BA58" i="3"/>
  <c r="BB58" i="3"/>
  <c r="BE57" i="3"/>
  <c r="BD57" i="3"/>
  <c r="BC57" i="3"/>
  <c r="BA57" i="3"/>
  <c r="BB57" i="3"/>
  <c r="BE56" i="3"/>
  <c r="BD56" i="3"/>
  <c r="BC56" i="3"/>
  <c r="BA56" i="3"/>
  <c r="BB56" i="3"/>
  <c r="BE55" i="3"/>
  <c r="BD55" i="3"/>
  <c r="BC55" i="3"/>
  <c r="BA55" i="3"/>
  <c r="BB55" i="3"/>
  <c r="BE54" i="3"/>
  <c r="BD54" i="3"/>
  <c r="BC54" i="3"/>
  <c r="BA54" i="3"/>
  <c r="BB54" i="3"/>
  <c r="BE53" i="3"/>
  <c r="BD53" i="3"/>
  <c r="BC53" i="3"/>
  <c r="BA53" i="3"/>
  <c r="BB53" i="3"/>
  <c r="BE52" i="3"/>
  <c r="BD52" i="3"/>
  <c r="BC52" i="3"/>
  <c r="BA52" i="3"/>
  <c r="BB52" i="3"/>
  <c r="BE51" i="3"/>
  <c r="BD51" i="3"/>
  <c r="BC51" i="3"/>
  <c r="BA51" i="3"/>
  <c r="BB51" i="3"/>
  <c r="BE50" i="3"/>
  <c r="BD50" i="3"/>
  <c r="BC50" i="3"/>
  <c r="BA50" i="3"/>
  <c r="BB50" i="3"/>
  <c r="BE49" i="3"/>
  <c r="BD49" i="3"/>
  <c r="BC49" i="3"/>
  <c r="BA49" i="3"/>
  <c r="BB49" i="3"/>
  <c r="BE48" i="3"/>
  <c r="BD48" i="3"/>
  <c r="BC48" i="3"/>
  <c r="BA48" i="3"/>
  <c r="BB48" i="3"/>
  <c r="BE47" i="3"/>
  <c r="BD47" i="3"/>
  <c r="BC47" i="3"/>
  <c r="BA47" i="3"/>
  <c r="BB47" i="3"/>
  <c r="BE46" i="3"/>
  <c r="BD46" i="3"/>
  <c r="BC46" i="3"/>
  <c r="BA46" i="3"/>
  <c r="BB46" i="3"/>
  <c r="BE45" i="3"/>
  <c r="BD45" i="3"/>
  <c r="BC45" i="3"/>
  <c r="BA45" i="3"/>
  <c r="BB45" i="3"/>
  <c r="BE44" i="3"/>
  <c r="BD44" i="3"/>
  <c r="BC44" i="3"/>
  <c r="BA44" i="3"/>
  <c r="BB44" i="3"/>
  <c r="BE43" i="3"/>
  <c r="BD43" i="3"/>
  <c r="BC43" i="3"/>
  <c r="BA43" i="3"/>
  <c r="BB43" i="3"/>
  <c r="BE42" i="3"/>
  <c r="BD42" i="3"/>
  <c r="BC42" i="3"/>
  <c r="BA42" i="3"/>
  <c r="BB42" i="3"/>
  <c r="BE41" i="3"/>
  <c r="BD41" i="3"/>
  <c r="BC41" i="3"/>
  <c r="BA41" i="3"/>
  <c r="BB41" i="3"/>
  <c r="BE40" i="3"/>
  <c r="BD40" i="3"/>
  <c r="BC40" i="3"/>
  <c r="BA40" i="3"/>
  <c r="BB40" i="3"/>
  <c r="BE39" i="3"/>
  <c r="BD39" i="3"/>
  <c r="BC39" i="3"/>
  <c r="BA39" i="3"/>
  <c r="BB39" i="3"/>
  <c r="BE38" i="3"/>
  <c r="BD38" i="3"/>
  <c r="BC38" i="3"/>
  <c r="BA38" i="3"/>
  <c r="BB38" i="3"/>
  <c r="BE37" i="3"/>
  <c r="BD37" i="3"/>
  <c r="BC37" i="3"/>
  <c r="BA37" i="3"/>
  <c r="BB37" i="3"/>
  <c r="BE36" i="3"/>
  <c r="BD36" i="3"/>
  <c r="BC36" i="3"/>
  <c r="BA36" i="3"/>
  <c r="BB36" i="3"/>
  <c r="BE35" i="3"/>
  <c r="BD35" i="3"/>
  <c r="BC35" i="3"/>
  <c r="BA35" i="3"/>
  <c r="BB35" i="3"/>
  <c r="BE34" i="3"/>
  <c r="BD34" i="3"/>
  <c r="BC34" i="3"/>
  <c r="BA34" i="3"/>
  <c r="BB34" i="3"/>
  <c r="BE33" i="3"/>
  <c r="BD33" i="3"/>
  <c r="BC33" i="3"/>
  <c r="BA33" i="3"/>
  <c r="BB33" i="3"/>
  <c r="BE32" i="3"/>
  <c r="BD32" i="3"/>
  <c r="BC32" i="3"/>
  <c r="BA32" i="3"/>
  <c r="BB32" i="3"/>
  <c r="BE31" i="3"/>
  <c r="BD31" i="3"/>
  <c r="BC31" i="3"/>
  <c r="BA31" i="3"/>
  <c r="B8" i="2"/>
  <c r="A8" i="2"/>
  <c r="C67" i="3"/>
  <c r="BE28" i="3"/>
  <c r="BD28" i="3"/>
  <c r="BC28" i="3"/>
  <c r="BA28" i="3"/>
  <c r="BB28" i="3"/>
  <c r="BE27" i="3"/>
  <c r="BD27" i="3"/>
  <c r="BC27" i="3"/>
  <c r="BA27" i="3"/>
  <c r="BB27" i="3"/>
  <c r="BE26" i="3"/>
  <c r="BD26" i="3"/>
  <c r="BC26" i="3"/>
  <c r="BA26" i="3"/>
  <c r="BB26" i="3"/>
  <c r="BE25" i="3"/>
  <c r="BD25" i="3"/>
  <c r="BC25" i="3"/>
  <c r="BA25" i="3"/>
  <c r="BB25" i="3"/>
  <c r="BE24" i="3"/>
  <c r="BD24" i="3"/>
  <c r="BC24" i="3"/>
  <c r="BA24" i="3"/>
  <c r="BB24" i="3"/>
  <c r="BE23" i="3"/>
  <c r="BD23" i="3"/>
  <c r="BC23" i="3"/>
  <c r="BA23" i="3"/>
  <c r="BB23" i="3"/>
  <c r="BE22" i="3"/>
  <c r="BD22" i="3"/>
  <c r="BC22" i="3"/>
  <c r="BA22" i="3"/>
  <c r="BB22" i="3"/>
  <c r="BE21" i="3"/>
  <c r="BD21" i="3"/>
  <c r="BC21" i="3"/>
  <c r="BA21" i="3"/>
  <c r="BB21" i="3"/>
  <c r="BE20" i="3"/>
  <c r="BD20" i="3"/>
  <c r="BC20" i="3"/>
  <c r="BA20" i="3"/>
  <c r="BB20" i="3"/>
  <c r="BE19" i="3"/>
  <c r="BD19" i="3"/>
  <c r="BC19" i="3"/>
  <c r="BA19" i="3"/>
  <c r="BB19" i="3"/>
  <c r="BE18" i="3"/>
  <c r="BD18" i="3"/>
  <c r="BC18" i="3"/>
  <c r="BA18" i="3"/>
  <c r="BB18" i="3"/>
  <c r="BE17" i="3"/>
  <c r="BD17" i="3"/>
  <c r="BC17" i="3"/>
  <c r="BA17" i="3"/>
  <c r="BB17" i="3"/>
  <c r="BE16" i="3"/>
  <c r="BD16" i="3"/>
  <c r="BC16" i="3"/>
  <c r="BA16" i="3"/>
  <c r="BB16" i="3"/>
  <c r="BE15" i="3"/>
  <c r="BD15" i="3"/>
  <c r="BC15" i="3"/>
  <c r="BA15" i="3"/>
  <c r="BB15" i="3"/>
  <c r="BE14" i="3"/>
  <c r="BD14" i="3"/>
  <c r="BC14" i="3"/>
  <c r="BA14" i="3"/>
  <c r="BB14" i="3"/>
  <c r="BE13" i="3"/>
  <c r="BD13" i="3"/>
  <c r="BC13" i="3"/>
  <c r="BA13" i="3"/>
  <c r="BB13" i="3"/>
  <c r="BE12" i="3"/>
  <c r="BD12" i="3"/>
  <c r="BC12" i="3"/>
  <c r="BA12" i="3"/>
  <c r="BB12" i="3"/>
  <c r="BE11" i="3"/>
  <c r="BD11" i="3"/>
  <c r="BC11" i="3"/>
  <c r="BA11" i="3"/>
  <c r="BB11" i="3"/>
  <c r="BE10" i="3"/>
  <c r="BD10" i="3"/>
  <c r="BC10" i="3"/>
  <c r="BA10" i="3"/>
  <c r="BB10" i="3"/>
  <c r="BE9" i="3"/>
  <c r="BD9" i="3"/>
  <c r="BC9" i="3"/>
  <c r="BA9" i="3"/>
  <c r="BB9" i="3"/>
  <c r="BE8" i="3"/>
  <c r="BD8" i="3"/>
  <c r="BC8" i="3"/>
  <c r="BA8" i="3"/>
  <c r="B7" i="2"/>
  <c r="A7" i="2"/>
  <c r="C29" i="3"/>
  <c r="E4" i="3"/>
  <c r="C4" i="3"/>
  <c r="F3" i="3"/>
  <c r="C3" i="3"/>
  <c r="C2" i="2"/>
  <c r="C1" i="2"/>
  <c r="C33" i="1"/>
  <c r="F33" i="1" s="1"/>
  <c r="C31" i="1"/>
  <c r="C9" i="1"/>
  <c r="G7" i="1"/>
  <c r="D2" i="1"/>
  <c r="C2" i="1"/>
  <c r="BA29" i="3" l="1"/>
  <c r="E7" i="2" s="1"/>
  <c r="BC29" i="3"/>
  <c r="G7" i="2" s="1"/>
  <c r="G10" i="2" s="1"/>
  <c r="C18" i="1" s="1"/>
  <c r="BA67" i="3"/>
  <c r="E8" i="2" s="1"/>
  <c r="BC67" i="3"/>
  <c r="G8" i="2" s="1"/>
  <c r="BD29" i="3"/>
  <c r="H7" i="2" s="1"/>
  <c r="BE29" i="3"/>
  <c r="I7" i="2" s="1"/>
  <c r="BE67" i="3"/>
  <c r="I8" i="2" s="1"/>
  <c r="BB114" i="3"/>
  <c r="F9" i="2" s="1"/>
  <c r="BA114" i="3"/>
  <c r="E9" i="2" s="1"/>
  <c r="E10" i="2" s="1"/>
  <c r="C15" i="1" s="1"/>
  <c r="BD67" i="3"/>
  <c r="H8" i="2" s="1"/>
  <c r="H10" i="2" s="1"/>
  <c r="C17" i="1" s="1"/>
  <c r="BB31" i="3"/>
  <c r="BB67" i="3" s="1"/>
  <c r="F8" i="2" s="1"/>
  <c r="BB8" i="3"/>
  <c r="BB29" i="3" s="1"/>
  <c r="F7" i="2" s="1"/>
  <c r="I10" i="2" l="1"/>
  <c r="C21" i="1" s="1"/>
  <c r="F10" i="2"/>
  <c r="C16" i="1" s="1"/>
  <c r="G15" i="2"/>
  <c r="I15" i="2" s="1"/>
  <c r="G17" i="2"/>
  <c r="I17" i="2" s="1"/>
  <c r="G17" i="1" s="1"/>
  <c r="G19" i="2"/>
  <c r="I19" i="2" s="1"/>
  <c r="G19" i="1" s="1"/>
  <c r="G21" i="2"/>
  <c r="I21" i="2" s="1"/>
  <c r="G21" i="1" s="1"/>
  <c r="C19" i="1"/>
  <c r="C22" i="1" s="1"/>
  <c r="G16" i="2"/>
  <c r="I16" i="2" s="1"/>
  <c r="G16" i="1" s="1"/>
  <c r="G18" i="2"/>
  <c r="I18" i="2" s="1"/>
  <c r="G18" i="1" s="1"/>
  <c r="G20" i="2"/>
  <c r="I20" i="2" s="1"/>
  <c r="G20" i="1" s="1"/>
  <c r="G22" i="2"/>
  <c r="I22" i="2" s="1"/>
  <c r="H23" i="2" l="1"/>
  <c r="G23" i="1" s="1"/>
  <c r="G15" i="1"/>
  <c r="G22" i="1" l="1"/>
  <c r="C23" i="1"/>
  <c r="F30" i="1" s="1"/>
  <c r="F31" i="1" l="1"/>
  <c r="F34" i="1" s="1"/>
</calcChain>
</file>

<file path=xl/sharedStrings.xml><?xml version="1.0" encoding="utf-8"?>
<sst xmlns="http://schemas.openxmlformats.org/spreadsheetml/2006/main" count="428" uniqueCount="278">
  <si>
    <t>POLOŽKOVÝ ROZPOČET</t>
  </si>
  <si>
    <t>Rozpočet</t>
  </si>
  <si>
    <t xml:space="preserve">JKSO </t>
  </si>
  <si>
    <t>Objekt</t>
  </si>
  <si>
    <t>Název objektu</t>
  </si>
  <si>
    <t xml:space="preserve">SKP </t>
  </si>
  <si>
    <t xml:space="preserve"> </t>
  </si>
  <si>
    <t>Měrná jednotka</t>
  </si>
  <si>
    <t>Stavba</t>
  </si>
  <si>
    <t>Název stavby</t>
  </si>
  <si>
    <t>Počet jednotek</t>
  </si>
  <si>
    <t>Náklady na m.j.</t>
  </si>
  <si>
    <t>Projektant</t>
  </si>
  <si>
    <t>Typ rozpočtu</t>
  </si>
  <si>
    <t>Zpracovatel projektu</t>
  </si>
  <si>
    <t>Objednatel</t>
  </si>
  <si>
    <t>Dodavatel</t>
  </si>
  <si>
    <t xml:space="preserve">Zakázkové číslo </t>
  </si>
  <si>
    <t>Rozpočtoval</t>
  </si>
  <si>
    <t>Počet listů</t>
  </si>
  <si>
    <t>ROZPOČTOVÉ NÁKLADY</t>
  </si>
  <si>
    <t>Základní rozpočtové náklady</t>
  </si>
  <si>
    <t>Ostatní rozpočtové náklady</t>
  </si>
  <si>
    <t>HSV celkem</t>
  </si>
  <si>
    <t>Z</t>
  </si>
  <si>
    <t>PSV celkem</t>
  </si>
  <si>
    <t>R</t>
  </si>
  <si>
    <t>M práce celkem</t>
  </si>
  <si>
    <t>N</t>
  </si>
  <si>
    <t>M dodávky celkem</t>
  </si>
  <si>
    <t>ZRN celkem</t>
  </si>
  <si>
    <t>HZS</t>
  </si>
  <si>
    <t>ZRN+HZS</t>
  </si>
  <si>
    <t>Ostatní náklady neuvedené</t>
  </si>
  <si>
    <t>ZRN+ost.náklady+HZS</t>
  </si>
  <si>
    <t>Ostatní náklady celkem</t>
  </si>
  <si>
    <t>Vypracoval</t>
  </si>
  <si>
    <t>Za zhotovitele</t>
  </si>
  <si>
    <t>Za objednatele</t>
  </si>
  <si>
    <t>Jméno :</t>
  </si>
  <si>
    <t>Datum :</t>
  </si>
  <si>
    <t>Podpis :</t>
  </si>
  <si>
    <t>Podpis:</t>
  </si>
  <si>
    <t>Základ pro DPH</t>
  </si>
  <si>
    <t xml:space="preserve">%  </t>
  </si>
  <si>
    <t>DPH</t>
  </si>
  <si>
    <t xml:space="preserve">% </t>
  </si>
  <si>
    <t>CENA ZA OBJEKT CELKEM</t>
  </si>
  <si>
    <t>Poznámka :</t>
  </si>
  <si>
    <t>Stavba :</t>
  </si>
  <si>
    <t>Rozpočet :</t>
  </si>
  <si>
    <t>Objekt :</t>
  </si>
  <si>
    <t>REKAPITULACE  STAVEBNÍCH  DÍLŮ</t>
  </si>
  <si>
    <t>Stavební díl</t>
  </si>
  <si>
    <t>HSV</t>
  </si>
  <si>
    <t>PSV</t>
  </si>
  <si>
    <t>Dodávka</t>
  </si>
  <si>
    <t>Montáž</t>
  </si>
  <si>
    <t>CELKEM  OBJEKT</t>
  </si>
  <si>
    <t>VEDLEJŠÍ ROZPOČTOVÉ  NÁKLADY</t>
  </si>
  <si>
    <t>Název VRN</t>
  </si>
  <si>
    <t>Kč</t>
  </si>
  <si>
    <t>%</t>
  </si>
  <si>
    <t>Základna</t>
  </si>
  <si>
    <t>CELKEM VRN</t>
  </si>
  <si>
    <t xml:space="preserve">Položkový rozpočet </t>
  </si>
  <si>
    <t>Rozpočet:</t>
  </si>
  <si>
    <t>P.č.</t>
  </si>
  <si>
    <t>Číslo položky</t>
  </si>
  <si>
    <t>Název položky</t>
  </si>
  <si>
    <t>MJ</t>
  </si>
  <si>
    <t>množství</t>
  </si>
  <si>
    <t>cena / MJ</t>
  </si>
  <si>
    <t>celkem (Kč)</t>
  </si>
  <si>
    <t>Díl:</t>
  </si>
  <si>
    <t>1</t>
  </si>
  <si>
    <t>ks</t>
  </si>
  <si>
    <t>Celkem za</t>
  </si>
  <si>
    <t>17011</t>
  </si>
  <si>
    <t>Koněšín - modernizace ZŠ č.145</t>
  </si>
  <si>
    <t>Nabídka</t>
  </si>
  <si>
    <t>ZTI</t>
  </si>
  <si>
    <t>721</t>
  </si>
  <si>
    <t>Vnitřní kanalizace</t>
  </si>
  <si>
    <t>721176116R00</t>
  </si>
  <si>
    <t xml:space="preserve">Potrubí HT odpadní svislé DN 125 x 3,1 mm </t>
  </si>
  <si>
    <t>m</t>
  </si>
  <si>
    <t>721176115R00</t>
  </si>
  <si>
    <t xml:space="preserve">Potrubí HT odpadní svislé DN 100 x 2,7 mm </t>
  </si>
  <si>
    <t>721176114R00</t>
  </si>
  <si>
    <t xml:space="preserve">Potrubí HT odpadní svislé DN 70 x 1,9 mm </t>
  </si>
  <si>
    <t>721176103R00</t>
  </si>
  <si>
    <t xml:space="preserve">Potrubí HT připojovací DN 50 x 1,8 mm </t>
  </si>
  <si>
    <t>721176102R00</t>
  </si>
  <si>
    <t xml:space="preserve">Potrubí HT připojovací DN 40 x 1,8 mm </t>
  </si>
  <si>
    <t>721176101R00</t>
  </si>
  <si>
    <t xml:space="preserve">Potrubí HT připojovací DN 32 x 1,8 mm </t>
  </si>
  <si>
    <t>721194104R00</t>
  </si>
  <si>
    <t xml:space="preserve">Vyvedení odpadních výpustek D 40 x 1,8 </t>
  </si>
  <si>
    <t>kus</t>
  </si>
  <si>
    <t>721194105R00</t>
  </si>
  <si>
    <t xml:space="preserve">Vyvedení odpadních výpustek D 50 x 1,8 </t>
  </si>
  <si>
    <t>721194109R00</t>
  </si>
  <si>
    <t xml:space="preserve">Vyvedení odpadních výpustek D 110 x 2,3 </t>
  </si>
  <si>
    <t>721273145RM1</t>
  </si>
  <si>
    <t>Hlavice ventilační z PVC  DN 100/930 hlavice HL 810</t>
  </si>
  <si>
    <t>HL400    T00</t>
  </si>
  <si>
    <t xml:space="preserve">Podomítková záp. uzávěra pro pračky a myčky se ZK </t>
  </si>
  <si>
    <t>pc</t>
  </si>
  <si>
    <t xml:space="preserve">Kondenzační sifon s kuličkou </t>
  </si>
  <si>
    <t>725869204R01</t>
  </si>
  <si>
    <t xml:space="preserve">Montáž uzávěrek zápach.D 32 </t>
  </si>
  <si>
    <t>721234116RT2</t>
  </si>
  <si>
    <t>Vtok střešní pochůz. střechy, vodor. odtok PP, s elektrickým ohřevem</t>
  </si>
  <si>
    <t xml:space="preserve">Montáž střešních vtoků </t>
  </si>
  <si>
    <t>722180053T00</t>
  </si>
  <si>
    <t xml:space="preserve">Izolace potrubí MIRELON tl. 5 DN 125 </t>
  </si>
  <si>
    <t>721290123R00</t>
  </si>
  <si>
    <t xml:space="preserve">Zkouška těsnosti kanalizace kouřem DN 300 </t>
  </si>
  <si>
    <t xml:space="preserve">Napojení na stávající kanalizaci </t>
  </si>
  <si>
    <t>kpl</t>
  </si>
  <si>
    <t xml:space="preserve">Montážní pásmo II </t>
  </si>
  <si>
    <t xml:space="preserve">VRN </t>
  </si>
  <si>
    <t>722</t>
  </si>
  <si>
    <t>Vnitřní vodovod</t>
  </si>
  <si>
    <t>722174001T00</t>
  </si>
  <si>
    <t xml:space="preserve">Potrubí z PP - Hostalen - DN 20 </t>
  </si>
  <si>
    <t>722174002T00</t>
  </si>
  <si>
    <t xml:space="preserve">Potrubí z PP - Hostalen - DN 25 </t>
  </si>
  <si>
    <t>722174003T00</t>
  </si>
  <si>
    <t xml:space="preserve">Potrubí z PP - Hostalen - DN 32 </t>
  </si>
  <si>
    <t>722174000T00</t>
  </si>
  <si>
    <t xml:space="preserve">Vyvedení výpustek - Hostalen - 1/2" </t>
  </si>
  <si>
    <t>713410006T00</t>
  </si>
  <si>
    <t xml:space="preserve">MTZ návlekových  izolací - pěnový polyetylen </t>
  </si>
  <si>
    <t>713410014T00</t>
  </si>
  <si>
    <t xml:space="preserve">Izolace potrubí Tubolit DG tl. 5 DN 22 </t>
  </si>
  <si>
    <t>713410016T00</t>
  </si>
  <si>
    <t xml:space="preserve">Izolace potrubí Tubolit DG tl. 5 DN 28 </t>
  </si>
  <si>
    <t>713410018T00</t>
  </si>
  <si>
    <t xml:space="preserve">Izolace potrubí Tubolit DG tl. 5 DN 35 </t>
  </si>
  <si>
    <t>713410059T00</t>
  </si>
  <si>
    <t xml:space="preserve">Izolace potrubí Tubolit DG tl. 20 DN 22 </t>
  </si>
  <si>
    <t>713410060T00</t>
  </si>
  <si>
    <t xml:space="preserve">Izolace potrubí Tubolit DG tl. 20 DN 28 </t>
  </si>
  <si>
    <t xml:space="preserve">Konstrukce vodovodního potrubí </t>
  </si>
  <si>
    <t>722230002T00</t>
  </si>
  <si>
    <t xml:space="preserve">Ventil kulový 3/4" - voda </t>
  </si>
  <si>
    <t>722230003T00</t>
  </si>
  <si>
    <t xml:space="preserve">Ventil kulový 1" - voda </t>
  </si>
  <si>
    <t>722230004T00</t>
  </si>
  <si>
    <t xml:space="preserve">Ventil kulový 5/4" - voda </t>
  </si>
  <si>
    <t>722231064R00</t>
  </si>
  <si>
    <t xml:space="preserve">Armatura se 2závity - ventil zpětný Ve 3030, G 5/4 </t>
  </si>
  <si>
    <t>722239101R00</t>
  </si>
  <si>
    <t xml:space="preserve">Montáž vodovodních armatur 2závity, G 1/2 </t>
  </si>
  <si>
    <t>722239102R00</t>
  </si>
  <si>
    <t xml:space="preserve">Montáž vodovodních armatur 2závity, G 3/4 </t>
  </si>
  <si>
    <t>722239103R00</t>
  </si>
  <si>
    <t xml:space="preserve">Montáž vodovodních armatur 2závity, G 1 </t>
  </si>
  <si>
    <t>722239104R00</t>
  </si>
  <si>
    <t xml:space="preserve">Montáž vodovodních armatur 2závity, G 5/4 </t>
  </si>
  <si>
    <t>722174022T00</t>
  </si>
  <si>
    <t xml:space="preserve">DG přechod - Hostalen - 25 x 3/4" </t>
  </si>
  <si>
    <t>722174023T00</t>
  </si>
  <si>
    <t xml:space="preserve">DG přechod - Hostalen - 32 x 1" </t>
  </si>
  <si>
    <t>722174021T00</t>
  </si>
  <si>
    <t xml:space="preserve">DG přechod - Hostalen - 20 x 1/2" </t>
  </si>
  <si>
    <t xml:space="preserve">Cirkulační čerpadlo 1/2" </t>
  </si>
  <si>
    <t xml:space="preserve">Montáž cirkulačních čerpadel </t>
  </si>
  <si>
    <t>722232043U00</t>
  </si>
  <si>
    <t xml:space="preserve">Kulový kohout 1/2"páčka </t>
  </si>
  <si>
    <t>734261213R00</t>
  </si>
  <si>
    <t xml:space="preserve">Šroubení  V 4300 přímé, G 1/2 </t>
  </si>
  <si>
    <t>722290226R00</t>
  </si>
  <si>
    <t xml:space="preserve">Zkouška tlaku potrubí závitového DN 50 </t>
  </si>
  <si>
    <t>722290234R00</t>
  </si>
  <si>
    <t xml:space="preserve">Proplach a dezinfekce vodovod.potrubí DN 80 </t>
  </si>
  <si>
    <t xml:space="preserve">Napojení na stávající rozvod vody </t>
  </si>
  <si>
    <t>722130213R00</t>
  </si>
  <si>
    <t xml:space="preserve">Potrubí z trub.závit.pozink.bezešvých 11353, DN 25 </t>
  </si>
  <si>
    <t>722130214R00</t>
  </si>
  <si>
    <t xml:space="preserve">Potrubí z trub.závit.pozink.bezešvých 11353, DN 32 </t>
  </si>
  <si>
    <t>722241153U00</t>
  </si>
  <si>
    <t xml:space="preserve">Hydrant systém celoplech D 25x30 m </t>
  </si>
  <si>
    <t>soubor</t>
  </si>
  <si>
    <t xml:space="preserve">Montáž hydrantových skříní </t>
  </si>
  <si>
    <t xml:space="preserve">Revize hydrantu </t>
  </si>
  <si>
    <t xml:space="preserve">Montížní pásmo II </t>
  </si>
  <si>
    <t>725</t>
  </si>
  <si>
    <t>Zařizovací předměty</t>
  </si>
  <si>
    <t>725110100T00</t>
  </si>
  <si>
    <t xml:space="preserve">Konstrukce pro závěsné WC </t>
  </si>
  <si>
    <t xml:space="preserve">Kontrukce pro bidet </t>
  </si>
  <si>
    <t xml:space="preserve">Lékařská páka k vodovodní baterii na inavlidní um. </t>
  </si>
  <si>
    <t>725110102T1</t>
  </si>
  <si>
    <t>Souprava pro WC souprava pro tlumení hluku</t>
  </si>
  <si>
    <t>725110099T00</t>
  </si>
  <si>
    <t xml:space="preserve">Ovládací tlačítko na WC-bílé </t>
  </si>
  <si>
    <t>725119401R00</t>
  </si>
  <si>
    <t xml:space="preserve">Montáž předstěnových systémů pro zazdění </t>
  </si>
  <si>
    <t>725110101T00</t>
  </si>
  <si>
    <t xml:space="preserve">WC závěsný </t>
  </si>
  <si>
    <t>725118000T00</t>
  </si>
  <si>
    <t xml:space="preserve">WC sedátko  - bílé </t>
  </si>
  <si>
    <t>725111098T00</t>
  </si>
  <si>
    <t xml:space="preserve">WC mísa invalidní </t>
  </si>
  <si>
    <t xml:space="preserve">Wc sedátko invalidní </t>
  </si>
  <si>
    <t xml:space="preserve">Umyvadlo invalidní </t>
  </si>
  <si>
    <t xml:space="preserve">Madlo k invalidnímu k umyvadlu </t>
  </si>
  <si>
    <t>725299101R00</t>
  </si>
  <si>
    <t xml:space="preserve">Montáž koupelnových doplňků - madla </t>
  </si>
  <si>
    <t xml:space="preserve">Sifon k invalidnímu umyvadlu podomítkový - komplet </t>
  </si>
  <si>
    <t>725111097T3</t>
  </si>
  <si>
    <t>Invalidní splachovací sestava - ruční tlač. pneum. pod omítku bílé</t>
  </si>
  <si>
    <t>725111099T00</t>
  </si>
  <si>
    <t xml:space="preserve">Madlo invalidní sklopné, pevné </t>
  </si>
  <si>
    <t>725119306R00</t>
  </si>
  <si>
    <t xml:space="preserve">Montáž klozetu závěsného </t>
  </si>
  <si>
    <t>725210003T00</t>
  </si>
  <si>
    <t xml:space="preserve">Umyvadlo s otvorem 60 cm </t>
  </si>
  <si>
    <t>725212301T00</t>
  </si>
  <si>
    <t xml:space="preserve">Kryt sifonu umyvadla </t>
  </si>
  <si>
    <t>725212402T00</t>
  </si>
  <si>
    <t>Zápachová uzávěra umyv. vč.CLICK-CLACK</t>
  </si>
  <si>
    <t>725219401R00</t>
  </si>
  <si>
    <t xml:space="preserve">Montáž umyvadel na šrouby do zdiva </t>
  </si>
  <si>
    <t>725219503R00</t>
  </si>
  <si>
    <t xml:space="preserve">Montáž krytu sifonu umyvadel </t>
  </si>
  <si>
    <t>725231001T00</t>
  </si>
  <si>
    <t xml:space="preserve">Bidet jednootvorový </t>
  </si>
  <si>
    <t>725235001T00</t>
  </si>
  <si>
    <t xml:space="preserve">Baterie bidetová do 1ot. </t>
  </si>
  <si>
    <t>725239104T00</t>
  </si>
  <si>
    <t xml:space="preserve">Sifon bidetový chrom </t>
  </si>
  <si>
    <t>725239103R00</t>
  </si>
  <si>
    <t xml:space="preserve">Montáž bidetu závěsného </t>
  </si>
  <si>
    <t>725239001T00</t>
  </si>
  <si>
    <t xml:space="preserve">Montáž baterie bidetové </t>
  </si>
  <si>
    <t>725331110T00</t>
  </si>
  <si>
    <t xml:space="preserve">Výlevka diturvitová MIRA s plastovou mřížkou </t>
  </si>
  <si>
    <t>725111104T00</t>
  </si>
  <si>
    <t xml:space="preserve">Splachovací nádrž vysokopoložená </t>
  </si>
  <si>
    <t>725111110T00</t>
  </si>
  <si>
    <t xml:space="preserve">Splachovací komplet k nádržkám vč.gumy </t>
  </si>
  <si>
    <t>725331927T00</t>
  </si>
  <si>
    <t xml:space="preserve">Montáž výl. diturv. </t>
  </si>
  <si>
    <t>725119105R00</t>
  </si>
  <si>
    <t xml:space="preserve">Montáž splachovacích nádrží vysokopoložených </t>
  </si>
  <si>
    <t>725820311T00</t>
  </si>
  <si>
    <t xml:space="preserve">Baterie páková umyvadlová nástěná 1/2"x150 </t>
  </si>
  <si>
    <t>725820010T00</t>
  </si>
  <si>
    <t>Baterie nástěnná umyvadlová 1/2"x150 s prodl. ramenem nad výlevku</t>
  </si>
  <si>
    <t>725810351T00</t>
  </si>
  <si>
    <t xml:space="preserve">Ventil pračkový 1/2" s PO </t>
  </si>
  <si>
    <t>725829201R00</t>
  </si>
  <si>
    <t xml:space="preserve">Montáž baterie umyv.a dřezové nástěnné chromové </t>
  </si>
  <si>
    <t>725829301R00</t>
  </si>
  <si>
    <t xml:space="preserve">Montáž baterie umyv.a dřezové stojánkové </t>
  </si>
  <si>
    <t xml:space="preserve">Pisoár s radarovým splach. , vč.zdroje </t>
  </si>
  <si>
    <t>725129202U00</t>
  </si>
  <si>
    <t xml:space="preserve">Mtž pisoáru se senzor. splachváním </t>
  </si>
  <si>
    <t>725810401V1</t>
  </si>
  <si>
    <t>Ventil rohový bez přípoj. trubičky T 66 G 1/2 s filtrem</t>
  </si>
  <si>
    <t>725819201R00</t>
  </si>
  <si>
    <t xml:space="preserve">Montáž ventilu nástěnného  G 1/2 </t>
  </si>
  <si>
    <t xml:space="preserve">Laboratorní rozbor vody krácený </t>
  </si>
  <si>
    <t>725869204R00</t>
  </si>
  <si>
    <t xml:space="preserve">Montáž uzávěrek zápach.dřez.jednoduchý D 40 </t>
  </si>
  <si>
    <t>Ztížené výrobní podmínky</t>
  </si>
  <si>
    <t>Oborová přirážka</t>
  </si>
  <si>
    <t>Přesun stavebních kapacit</t>
  </si>
  <si>
    <t>Mimostaveništní doprava</t>
  </si>
  <si>
    <t>Zařízení staveniště</t>
  </si>
  <si>
    <t>Provoz investora</t>
  </si>
  <si>
    <t>Kompletační činnost (IČD)</t>
  </si>
  <si>
    <t>Rezerva rozpočtu</t>
  </si>
  <si>
    <t>MEZLÍK ,s.r.o.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</si>
</sst>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dd/mm/yy"/>
    <numFmt numFmtId="165" formatCode="0.0"/>
    <numFmt numFmtId="166" formatCode="#,##0\ &quot;Kč&quot;"/>
  </numFmts>
  <fonts count="21" x14ac:knownFonts="1">
    <font>
      <sz val="10"/>
      <name val="Arial CE"/>
      <charset val="238"/>
    </font>
    <font>
      <sz val="10"/>
      <name val="Arial CE"/>
      <charset val="238"/>
    </font>
    <font>
      <b/>
      <sz val="14"/>
      <name val="Arial CE"/>
      <family val="2"/>
      <charset val="238"/>
    </font>
    <font>
      <b/>
      <sz val="10"/>
      <name val="Arial CE"/>
      <charset val="238"/>
    </font>
    <font>
      <sz val="9"/>
      <name val="Arial CE"/>
      <charset val="238"/>
    </font>
    <font>
      <b/>
      <sz val="9"/>
      <name val="Arial CE"/>
      <charset val="238"/>
    </font>
    <font>
      <b/>
      <sz val="12"/>
      <name val="Arial CE"/>
      <family val="2"/>
      <charset val="238"/>
    </font>
    <font>
      <b/>
      <sz val="10"/>
      <name val="Arial CE"/>
      <family val="2"/>
      <charset val="238"/>
    </font>
    <font>
      <sz val="10"/>
      <name val="Arial CE"/>
      <family val="2"/>
      <charset val="238"/>
    </font>
    <font>
      <sz val="8"/>
      <name val="Arial CE"/>
      <family val="2"/>
      <charset val="238"/>
    </font>
    <font>
      <sz val="10"/>
      <name val="Arial CE"/>
    </font>
    <font>
      <sz val="9"/>
      <name val="Arial CE"/>
      <family val="2"/>
      <charset val="238"/>
    </font>
    <font>
      <b/>
      <u/>
      <sz val="12"/>
      <name val="Arial CE"/>
      <family val="2"/>
      <charset val="238"/>
    </font>
    <font>
      <b/>
      <u/>
      <sz val="10"/>
      <name val="Arial CE"/>
      <family val="2"/>
      <charset val="238"/>
    </font>
    <font>
      <u/>
      <sz val="10"/>
      <name val="Arial CE"/>
      <family val="2"/>
      <charset val="238"/>
    </font>
    <font>
      <sz val="9"/>
      <name val="Arial CE"/>
    </font>
    <font>
      <sz val="10"/>
      <color indexed="9"/>
      <name val="Arial CE"/>
      <family val="2"/>
      <charset val="238"/>
    </font>
    <font>
      <sz val="8"/>
      <name val="Arial CE"/>
    </font>
    <font>
      <b/>
      <i/>
      <sz val="10"/>
      <name val="Arial CE"/>
      <family val="2"/>
      <charset val="238"/>
    </font>
    <font>
      <i/>
      <sz val="8"/>
      <name val="Arial CE"/>
      <family val="2"/>
      <charset val="238"/>
    </font>
    <font>
      <i/>
      <sz val="9"/>
      <name val="Arial CE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59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double">
        <color indexed="64"/>
      </right>
      <top style="thin">
        <color indexed="64"/>
      </top>
      <bottom/>
      <diagonal/>
    </border>
    <border>
      <left style="double">
        <color indexed="64"/>
      </left>
      <right style="double">
        <color indexed="64"/>
      </right>
      <top style="thin">
        <color indexed="64"/>
      </top>
      <bottom/>
      <diagonal/>
    </border>
    <border>
      <left style="double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double">
        <color indexed="64"/>
      </left>
      <right/>
      <top style="double">
        <color indexed="64"/>
      </top>
      <bottom/>
      <diagonal/>
    </border>
    <border>
      <left/>
      <right style="thin">
        <color indexed="64"/>
      </right>
      <top style="double">
        <color indexed="64"/>
      </top>
      <bottom/>
      <diagonal/>
    </border>
    <border>
      <left/>
      <right/>
      <top style="double">
        <color indexed="64"/>
      </top>
      <bottom/>
      <diagonal/>
    </border>
    <border>
      <left style="thin">
        <color indexed="64"/>
      </left>
      <right/>
      <top style="double">
        <color indexed="64"/>
      </top>
      <bottom/>
      <diagonal/>
    </border>
    <border>
      <left/>
      <right style="double">
        <color indexed="64"/>
      </right>
      <top style="double">
        <color indexed="64"/>
      </top>
      <bottom/>
      <diagonal/>
    </border>
    <border>
      <left style="double">
        <color indexed="64"/>
      </left>
      <right/>
      <top/>
      <bottom style="double">
        <color indexed="64"/>
      </bottom>
      <diagonal/>
    </border>
    <border>
      <left/>
      <right style="thin">
        <color indexed="64"/>
      </right>
      <top/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 style="thin">
        <color indexed="64"/>
      </left>
      <right/>
      <top/>
      <bottom style="double">
        <color indexed="64"/>
      </bottom>
      <diagonal/>
    </border>
    <border>
      <left/>
      <right style="double">
        <color indexed="64"/>
      </right>
      <top/>
      <bottom style="double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0" fillId="0" borderId="0"/>
  </cellStyleXfs>
  <cellXfs count="218">
    <xf numFmtId="0" fontId="0" fillId="0" borderId="0" xfId="0"/>
    <xf numFmtId="0" fontId="2" fillId="0" borderId="1" xfId="0" applyFont="1" applyBorder="1" applyAlignment="1">
      <alignment horizontal="centerContinuous" vertical="top"/>
    </xf>
    <xf numFmtId="0" fontId="0" fillId="0" borderId="1" xfId="0" applyBorder="1" applyAlignment="1">
      <alignment horizontal="centerContinuous"/>
    </xf>
    <xf numFmtId="0" fontId="3" fillId="2" borderId="2" xfId="0" applyFont="1" applyFill="1" applyBorder="1" applyAlignment="1">
      <alignment horizontal="left"/>
    </xf>
    <xf numFmtId="0" fontId="4" fillId="2" borderId="3" xfId="0" applyFont="1" applyFill="1" applyBorder="1" applyAlignment="1">
      <alignment horizontal="centerContinuous"/>
    </xf>
    <xf numFmtId="0" fontId="5" fillId="2" borderId="4" xfId="0" applyFont="1" applyFill="1" applyBorder="1" applyAlignment="1">
      <alignment horizontal="left"/>
    </xf>
    <xf numFmtId="0" fontId="4" fillId="0" borderId="5" xfId="0" applyFont="1" applyBorder="1"/>
    <xf numFmtId="49" fontId="4" fillId="0" borderId="6" xfId="0" applyNumberFormat="1" applyFont="1" applyBorder="1" applyAlignment="1">
      <alignment horizontal="left"/>
    </xf>
    <xf numFmtId="0" fontId="1" fillId="0" borderId="7" xfId="0" applyFont="1" applyBorder="1"/>
    <xf numFmtId="0" fontId="4" fillId="0" borderId="8" xfId="0" applyFont="1" applyBorder="1"/>
    <xf numFmtId="0" fontId="4" fillId="0" borderId="9" xfId="0" applyFont="1" applyBorder="1"/>
    <xf numFmtId="0" fontId="4" fillId="0" borderId="10" xfId="0" applyFont="1" applyBorder="1"/>
    <xf numFmtId="0" fontId="4" fillId="0" borderId="11" xfId="0" applyFont="1" applyBorder="1" applyAlignment="1">
      <alignment horizontal="left"/>
    </xf>
    <xf numFmtId="0" fontId="3" fillId="0" borderId="7" xfId="0" applyFont="1" applyBorder="1"/>
    <xf numFmtId="49" fontId="4" fillId="0" borderId="11" xfId="0" applyNumberFormat="1" applyFont="1" applyBorder="1" applyAlignment="1">
      <alignment horizontal="left"/>
    </xf>
    <xf numFmtId="49" fontId="3" fillId="2" borderId="7" xfId="0" applyNumberFormat="1" applyFont="1" applyFill="1" applyBorder="1"/>
    <xf numFmtId="49" fontId="1" fillId="2" borderId="8" xfId="0" applyNumberFormat="1" applyFont="1" applyFill="1" applyBorder="1"/>
    <xf numFmtId="0" fontId="3" fillId="2" borderId="9" xfId="0" applyFont="1" applyFill="1" applyBorder="1"/>
    <xf numFmtId="0" fontId="1" fillId="2" borderId="9" xfId="0" applyFont="1" applyFill="1" applyBorder="1"/>
    <xf numFmtId="0" fontId="1" fillId="2" borderId="8" xfId="0" applyFont="1" applyFill="1" applyBorder="1"/>
    <xf numFmtId="0" fontId="4" fillId="0" borderId="10" xfId="0" applyFont="1" applyFill="1" applyBorder="1"/>
    <xf numFmtId="3" fontId="4" fillId="0" borderId="11" xfId="0" applyNumberFormat="1" applyFont="1" applyBorder="1" applyAlignment="1">
      <alignment horizontal="left"/>
    </xf>
    <xf numFmtId="0" fontId="0" fillId="0" borderId="0" xfId="0" applyFill="1"/>
    <xf numFmtId="49" fontId="3" fillId="2" borderId="12" xfId="0" applyNumberFormat="1" applyFont="1" applyFill="1" applyBorder="1"/>
    <xf numFmtId="49" fontId="1" fillId="2" borderId="13" xfId="0" applyNumberFormat="1" applyFont="1" applyFill="1" applyBorder="1"/>
    <xf numFmtId="0" fontId="3" fillId="2" borderId="0" xfId="0" applyFont="1" applyFill="1" applyBorder="1"/>
    <xf numFmtId="0" fontId="1" fillId="2" borderId="0" xfId="0" applyFont="1" applyFill="1" applyBorder="1"/>
    <xf numFmtId="49" fontId="4" fillId="0" borderId="10" xfId="0" applyNumberFormat="1" applyFont="1" applyBorder="1" applyAlignment="1">
      <alignment horizontal="left"/>
    </xf>
    <xf numFmtId="0" fontId="4" fillId="0" borderId="14" xfId="0" applyFont="1" applyBorder="1"/>
    <xf numFmtId="0" fontId="4" fillId="0" borderId="10" xfId="0" applyNumberFormat="1" applyFont="1" applyBorder="1"/>
    <xf numFmtId="0" fontId="4" fillId="0" borderId="16" xfId="0" applyNumberFormat="1" applyFont="1" applyBorder="1" applyAlignment="1">
      <alignment horizontal="left"/>
    </xf>
    <xf numFmtId="0" fontId="0" fillId="0" borderId="0" xfId="0" applyNumberFormat="1" applyBorder="1"/>
    <xf numFmtId="0" fontId="0" fillId="0" borderId="0" xfId="0" applyNumberFormat="1"/>
    <xf numFmtId="0" fontId="4" fillId="0" borderId="16" xfId="0" applyFont="1" applyBorder="1" applyAlignment="1">
      <alignment horizontal="left"/>
    </xf>
    <xf numFmtId="0" fontId="0" fillId="0" borderId="0" xfId="0" applyBorder="1"/>
    <xf numFmtId="0" fontId="4" fillId="0" borderId="10" xfId="0" applyFont="1" applyFill="1" applyBorder="1" applyAlignment="1"/>
    <xf numFmtId="0" fontId="4" fillId="0" borderId="16" xfId="0" applyFont="1" applyFill="1" applyBorder="1" applyAlignment="1"/>
    <xf numFmtId="0" fontId="1" fillId="0" borderId="0" xfId="0" applyFont="1" applyFill="1" applyBorder="1" applyAlignment="1"/>
    <xf numFmtId="0" fontId="4" fillId="0" borderId="10" xfId="0" applyFont="1" applyBorder="1" applyAlignment="1"/>
    <xf numFmtId="0" fontId="4" fillId="0" borderId="16" xfId="0" applyFont="1" applyBorder="1" applyAlignment="1"/>
    <xf numFmtId="3" fontId="0" fillId="0" borderId="0" xfId="0" applyNumberFormat="1"/>
    <xf numFmtId="0" fontId="4" fillId="0" borderId="7" xfId="0" applyFont="1" applyBorder="1"/>
    <xf numFmtId="0" fontId="4" fillId="0" borderId="5" xfId="0" applyFont="1" applyBorder="1" applyAlignment="1">
      <alignment horizontal="left"/>
    </xf>
    <xf numFmtId="0" fontId="4" fillId="0" borderId="17" xfId="0" applyFont="1" applyBorder="1" applyAlignment="1">
      <alignment horizontal="left"/>
    </xf>
    <xf numFmtId="0" fontId="2" fillId="0" borderId="18" xfId="0" applyFont="1" applyBorder="1" applyAlignment="1">
      <alignment horizontal="centerContinuous" vertical="center"/>
    </xf>
    <xf numFmtId="0" fontId="6" fillId="0" borderId="19" xfId="0" applyFont="1" applyBorder="1" applyAlignment="1">
      <alignment horizontal="centerContinuous" vertical="center"/>
    </xf>
    <xf numFmtId="0" fontId="0" fillId="0" borderId="19" xfId="0" applyBorder="1" applyAlignment="1">
      <alignment horizontal="centerContinuous" vertical="center"/>
    </xf>
    <xf numFmtId="0" fontId="0" fillId="0" borderId="20" xfId="0" applyBorder="1" applyAlignment="1">
      <alignment horizontal="centerContinuous" vertical="center"/>
    </xf>
    <xf numFmtId="0" fontId="7" fillId="2" borderId="21" xfId="0" applyFont="1" applyFill="1" applyBorder="1" applyAlignment="1">
      <alignment horizontal="left"/>
    </xf>
    <xf numFmtId="0" fontId="0" fillId="2" borderId="22" xfId="0" applyFill="1" applyBorder="1" applyAlignment="1">
      <alignment horizontal="left"/>
    </xf>
    <xf numFmtId="0" fontId="0" fillId="2" borderId="23" xfId="0" applyFill="1" applyBorder="1" applyAlignment="1">
      <alignment horizontal="centerContinuous"/>
    </xf>
    <xf numFmtId="0" fontId="7" fillId="2" borderId="22" xfId="0" applyFont="1" applyFill="1" applyBorder="1" applyAlignment="1">
      <alignment horizontal="centerContinuous"/>
    </xf>
    <xf numFmtId="0" fontId="0" fillId="2" borderId="22" xfId="0" applyFill="1" applyBorder="1" applyAlignment="1">
      <alignment horizontal="centerContinuous"/>
    </xf>
    <xf numFmtId="0" fontId="0" fillId="0" borderId="24" xfId="0" applyBorder="1"/>
    <xf numFmtId="0" fontId="0" fillId="0" borderId="25" xfId="0" applyBorder="1"/>
    <xf numFmtId="3" fontId="0" fillId="0" borderId="6" xfId="0" applyNumberFormat="1" applyBorder="1"/>
    <xf numFmtId="0" fontId="0" fillId="0" borderId="2" xfId="0" applyBorder="1"/>
    <xf numFmtId="3" fontId="0" fillId="0" borderId="4" xfId="0" applyNumberFormat="1" applyBorder="1"/>
    <xf numFmtId="0" fontId="0" fillId="0" borderId="3" xfId="0" applyBorder="1"/>
    <xf numFmtId="0" fontId="0" fillId="0" borderId="7" xfId="0" applyBorder="1"/>
    <xf numFmtId="3" fontId="0" fillId="0" borderId="9" xfId="0" applyNumberFormat="1" applyBorder="1"/>
    <xf numFmtId="0" fontId="0" fillId="0" borderId="8" xfId="0" applyBorder="1"/>
    <xf numFmtId="0" fontId="0" fillId="0" borderId="26" xfId="0" applyBorder="1"/>
    <xf numFmtId="0" fontId="0" fillId="0" borderId="25" xfId="0" applyBorder="1" applyAlignment="1">
      <alignment shrinkToFit="1"/>
    </xf>
    <xf numFmtId="0" fontId="0" fillId="0" borderId="27" xfId="0" applyBorder="1"/>
    <xf numFmtId="0" fontId="8" fillId="0" borderId="7" xfId="0" applyFont="1" applyBorder="1"/>
    <xf numFmtId="0" fontId="0" fillId="0" borderId="12" xfId="0" applyBorder="1"/>
    <xf numFmtId="3" fontId="0" fillId="0" borderId="30" xfId="0" applyNumberFormat="1" applyBorder="1"/>
    <xf numFmtId="0" fontId="0" fillId="0" borderId="28" xfId="0" applyBorder="1"/>
    <xf numFmtId="3" fontId="0" fillId="0" borderId="31" xfId="0" applyNumberFormat="1" applyBorder="1"/>
    <xf numFmtId="0" fontId="0" fillId="0" borderId="29" xfId="0" applyBorder="1"/>
    <xf numFmtId="0" fontId="3" fillId="2" borderId="2" xfId="0" applyFont="1" applyFill="1" applyBorder="1"/>
    <xf numFmtId="0" fontId="3" fillId="2" borderId="4" xfId="0" applyFont="1" applyFill="1" applyBorder="1"/>
    <xf numFmtId="0" fontId="3" fillId="2" borderId="3" xfId="0" applyFont="1" applyFill="1" applyBorder="1"/>
    <xf numFmtId="0" fontId="3" fillId="2" borderId="32" xfId="0" applyFont="1" applyFill="1" applyBorder="1"/>
    <xf numFmtId="0" fontId="3" fillId="2" borderId="33" xfId="0" applyFont="1" applyFill="1" applyBorder="1"/>
    <xf numFmtId="0" fontId="0" fillId="0" borderId="13" xfId="0" applyBorder="1"/>
    <xf numFmtId="0" fontId="0" fillId="0" borderId="34" xfId="0" applyBorder="1"/>
    <xf numFmtId="0" fontId="0" fillId="0" borderId="35" xfId="0" applyBorder="1"/>
    <xf numFmtId="0" fontId="0" fillId="0" borderId="0" xfId="0" applyBorder="1" applyAlignment="1">
      <alignment horizontal="right"/>
    </xf>
    <xf numFmtId="164" fontId="0" fillId="0" borderId="0" xfId="0" applyNumberFormat="1" applyBorder="1"/>
    <xf numFmtId="0" fontId="0" fillId="0" borderId="0" xfId="0" applyFill="1" applyBorder="1"/>
    <xf numFmtId="0" fontId="0" fillId="0" borderId="36" xfId="0" applyBorder="1"/>
    <xf numFmtId="0" fontId="0" fillId="0" borderId="37" xfId="0" applyBorder="1"/>
    <xf numFmtId="0" fontId="0" fillId="0" borderId="38" xfId="0" applyBorder="1"/>
    <xf numFmtId="0" fontId="0" fillId="0" borderId="39" xfId="0" applyBorder="1"/>
    <xf numFmtId="165" fontId="0" fillId="0" borderId="40" xfId="0" applyNumberFormat="1" applyBorder="1" applyAlignment="1">
      <alignment horizontal="right"/>
    </xf>
    <xf numFmtId="0" fontId="0" fillId="0" borderId="40" xfId="0" applyBorder="1"/>
    <xf numFmtId="0" fontId="0" fillId="0" borderId="9" xfId="0" applyBorder="1"/>
    <xf numFmtId="165" fontId="0" fillId="0" borderId="8" xfId="0" applyNumberFormat="1" applyBorder="1" applyAlignment="1">
      <alignment horizontal="right"/>
    </xf>
    <xf numFmtId="0" fontId="6" fillId="2" borderId="28" xfId="0" applyFont="1" applyFill="1" applyBorder="1"/>
    <xf numFmtId="0" fontId="6" fillId="2" borderId="31" xfId="0" applyFont="1" applyFill="1" applyBorder="1"/>
    <xf numFmtId="0" fontId="6" fillId="2" borderId="29" xfId="0" applyFont="1" applyFill="1" applyBorder="1"/>
    <xf numFmtId="0" fontId="6" fillId="0" borderId="0" xfId="0" applyFont="1"/>
    <xf numFmtId="0" fontId="0" fillId="0" borderId="0" xfId="0" applyAlignment="1"/>
    <xf numFmtId="0" fontId="0" fillId="0" borderId="0" xfId="0" applyAlignment="1">
      <alignment vertical="justify"/>
    </xf>
    <xf numFmtId="0" fontId="3" fillId="0" borderId="45" xfId="1" applyFont="1" applyBorder="1"/>
    <xf numFmtId="0" fontId="10" fillId="0" borderId="45" xfId="1" applyBorder="1"/>
    <xf numFmtId="0" fontId="10" fillId="0" borderId="45" xfId="1" applyBorder="1" applyAlignment="1">
      <alignment horizontal="right"/>
    </xf>
    <xf numFmtId="0" fontId="10" fillId="0" borderId="46" xfId="1" applyFont="1" applyBorder="1"/>
    <xf numFmtId="0" fontId="0" fillId="0" borderId="45" xfId="0" applyNumberFormat="1" applyBorder="1" applyAlignment="1">
      <alignment horizontal="left"/>
    </xf>
    <xf numFmtId="0" fontId="0" fillId="0" borderId="47" xfId="0" applyNumberFormat="1" applyBorder="1"/>
    <xf numFmtId="0" fontId="3" fillId="0" borderId="50" xfId="1" applyFont="1" applyBorder="1"/>
    <xf numFmtId="0" fontId="10" fillId="0" borderId="50" xfId="1" applyBorder="1"/>
    <xf numFmtId="0" fontId="10" fillId="0" borderId="50" xfId="1" applyBorder="1" applyAlignment="1">
      <alignment horizontal="right"/>
    </xf>
    <xf numFmtId="49" fontId="2" fillId="0" borderId="0" xfId="0" applyNumberFormat="1" applyFont="1" applyAlignment="1">
      <alignment horizontal="centerContinuous"/>
    </xf>
    <xf numFmtId="0" fontId="2" fillId="0" borderId="0" xfId="0" applyFont="1" applyAlignment="1">
      <alignment horizontal="centerContinuous"/>
    </xf>
    <xf numFmtId="0" fontId="2" fillId="0" borderId="0" xfId="0" applyFont="1" applyBorder="1" applyAlignment="1">
      <alignment horizontal="centerContinuous"/>
    </xf>
    <xf numFmtId="49" fontId="7" fillId="2" borderId="21" xfId="0" applyNumberFormat="1" applyFont="1" applyFill="1" applyBorder="1" applyAlignment="1">
      <alignment horizontal="center"/>
    </xf>
    <xf numFmtId="0" fontId="7" fillId="2" borderId="22" xfId="0" applyFont="1" applyFill="1" applyBorder="1" applyAlignment="1">
      <alignment horizontal="center"/>
    </xf>
    <xf numFmtId="0" fontId="7" fillId="2" borderId="23" xfId="0" applyFont="1" applyFill="1" applyBorder="1" applyAlignment="1">
      <alignment horizontal="center"/>
    </xf>
    <xf numFmtId="0" fontId="7" fillId="2" borderId="53" xfId="0" applyFont="1" applyFill="1" applyBorder="1" applyAlignment="1">
      <alignment horizontal="center"/>
    </xf>
    <xf numFmtId="0" fontId="7" fillId="2" borderId="54" xfId="0" applyFont="1" applyFill="1" applyBorder="1" applyAlignment="1">
      <alignment horizontal="center"/>
    </xf>
    <xf numFmtId="0" fontId="7" fillId="2" borderId="55" xfId="0" applyFont="1" applyFill="1" applyBorder="1" applyAlignment="1">
      <alignment horizontal="center"/>
    </xf>
    <xf numFmtId="0" fontId="11" fillId="0" borderId="0" xfId="0" applyFont="1" applyBorder="1"/>
    <xf numFmtId="3" fontId="8" fillId="0" borderId="35" xfId="0" applyNumberFormat="1" applyFont="1" applyBorder="1"/>
    <xf numFmtId="0" fontId="7" fillId="2" borderId="21" xfId="0" applyFont="1" applyFill="1" applyBorder="1"/>
    <xf numFmtId="0" fontId="7" fillId="2" borderId="22" xfId="0" applyFont="1" applyFill="1" applyBorder="1"/>
    <xf numFmtId="3" fontId="7" fillId="2" borderId="23" xfId="0" applyNumberFormat="1" applyFont="1" applyFill="1" applyBorder="1"/>
    <xf numFmtId="3" fontId="7" fillId="2" borderId="53" xfId="0" applyNumberFormat="1" applyFont="1" applyFill="1" applyBorder="1"/>
    <xf numFmtId="3" fontId="7" fillId="2" borderId="54" xfId="0" applyNumberFormat="1" applyFont="1" applyFill="1" applyBorder="1"/>
    <xf numFmtId="3" fontId="7" fillId="2" borderId="55" xfId="0" applyNumberFormat="1" applyFont="1" applyFill="1" applyBorder="1"/>
    <xf numFmtId="0" fontId="7" fillId="0" borderId="0" xfId="0" applyFont="1"/>
    <xf numFmtId="3" fontId="2" fillId="0" borderId="0" xfId="0" applyNumberFormat="1" applyFont="1" applyAlignment="1">
      <alignment horizontal="centerContinuous"/>
    </xf>
    <xf numFmtId="0" fontId="0" fillId="2" borderId="33" xfId="0" applyFill="1" applyBorder="1"/>
    <xf numFmtId="0" fontId="3" fillId="2" borderId="58" xfId="0" applyFont="1" applyFill="1" applyBorder="1" applyAlignment="1">
      <alignment horizontal="right"/>
    </xf>
    <xf numFmtId="0" fontId="3" fillId="2" borderId="4" xfId="0" applyFont="1" applyFill="1" applyBorder="1" applyAlignment="1">
      <alignment horizontal="right"/>
    </xf>
    <xf numFmtId="0" fontId="3" fillId="2" borderId="3" xfId="0" applyFont="1" applyFill="1" applyBorder="1" applyAlignment="1">
      <alignment horizontal="center"/>
    </xf>
    <xf numFmtId="4" fontId="5" fillId="2" borderId="4" xfId="0" applyNumberFormat="1" applyFont="1" applyFill="1" applyBorder="1" applyAlignment="1">
      <alignment horizontal="right"/>
    </xf>
    <xf numFmtId="4" fontId="5" fillId="2" borderId="33" xfId="0" applyNumberFormat="1" applyFont="1" applyFill="1" applyBorder="1" applyAlignment="1">
      <alignment horizontal="right"/>
    </xf>
    <xf numFmtId="0" fontId="8" fillId="0" borderId="27" xfId="0" applyFont="1" applyBorder="1"/>
    <xf numFmtId="0" fontId="8" fillId="0" borderId="25" xfId="0" applyFont="1" applyBorder="1"/>
    <xf numFmtId="0" fontId="8" fillId="0" borderId="17" xfId="0" applyFont="1" applyBorder="1"/>
    <xf numFmtId="3" fontId="8" fillId="0" borderId="26" xfId="0" applyNumberFormat="1" applyFont="1" applyBorder="1" applyAlignment="1">
      <alignment horizontal="right"/>
    </xf>
    <xf numFmtId="165" fontId="8" fillId="0" borderId="10" xfId="0" applyNumberFormat="1" applyFont="1" applyBorder="1" applyAlignment="1">
      <alignment horizontal="right"/>
    </xf>
    <xf numFmtId="3" fontId="8" fillId="0" borderId="36" xfId="0" applyNumberFormat="1" applyFont="1" applyBorder="1" applyAlignment="1">
      <alignment horizontal="right"/>
    </xf>
    <xf numFmtId="4" fontId="8" fillId="0" borderId="25" xfId="0" applyNumberFormat="1" applyFont="1" applyBorder="1" applyAlignment="1">
      <alignment horizontal="right"/>
    </xf>
    <xf numFmtId="3" fontId="8" fillId="0" borderId="17" xfId="0" applyNumberFormat="1" applyFont="1" applyBorder="1" applyAlignment="1">
      <alignment horizontal="right"/>
    </xf>
    <xf numFmtId="0" fontId="0" fillId="2" borderId="28" xfId="0" applyFill="1" applyBorder="1"/>
    <xf numFmtId="0" fontId="7" fillId="2" borderId="31" xfId="0" applyFont="1" applyFill="1" applyBorder="1"/>
    <xf numFmtId="0" fontId="0" fillId="2" borderId="31" xfId="0" applyFill="1" applyBorder="1"/>
    <xf numFmtId="4" fontId="0" fillId="2" borderId="42" xfId="0" applyNumberFormat="1" applyFill="1" applyBorder="1"/>
    <xf numFmtId="4" fontId="0" fillId="2" borderId="28" xfId="0" applyNumberFormat="1" applyFill="1" applyBorder="1"/>
    <xf numFmtId="4" fontId="0" fillId="2" borderId="31" xfId="0" applyNumberFormat="1" applyFill="1" applyBorder="1"/>
    <xf numFmtId="3" fontId="11" fillId="0" borderId="0" xfId="0" applyNumberFormat="1" applyFont="1"/>
    <xf numFmtId="4" fontId="11" fillId="0" borderId="0" xfId="0" applyNumberFormat="1" applyFont="1"/>
    <xf numFmtId="4" fontId="0" fillId="0" borderId="0" xfId="0" applyNumberFormat="1"/>
    <xf numFmtId="0" fontId="10" fillId="0" borderId="0" xfId="1"/>
    <xf numFmtId="0" fontId="13" fillId="0" borderId="0" xfId="1" applyFont="1" applyAlignment="1">
      <alignment horizontal="centerContinuous"/>
    </xf>
    <xf numFmtId="0" fontId="14" fillId="0" borderId="0" xfId="1" applyFont="1" applyAlignment="1">
      <alignment horizontal="centerContinuous"/>
    </xf>
    <xf numFmtId="0" fontId="14" fillId="0" borderId="0" xfId="1" applyFont="1" applyAlignment="1">
      <alignment horizontal="right"/>
    </xf>
    <xf numFmtId="0" fontId="11" fillId="0" borderId="46" xfId="1" applyFont="1" applyBorder="1" applyAlignment="1">
      <alignment horizontal="right"/>
    </xf>
    <xf numFmtId="0" fontId="10" fillId="0" borderId="45" xfId="1" applyBorder="1" applyAlignment="1">
      <alignment horizontal="left"/>
    </xf>
    <xf numFmtId="0" fontId="10" fillId="0" borderId="47" xfId="1" applyBorder="1"/>
    <xf numFmtId="0" fontId="11" fillId="0" borderId="0" xfId="1" applyFont="1"/>
    <xf numFmtId="0" fontId="10" fillId="0" borderId="0" xfId="1" applyFont="1"/>
    <xf numFmtId="0" fontId="10" fillId="0" borderId="0" xfId="1" applyAlignment="1">
      <alignment horizontal="right"/>
    </xf>
    <xf numFmtId="0" fontId="10" fillId="0" borderId="0" xfId="1" applyAlignment="1"/>
    <xf numFmtId="49" fontId="15" fillId="2" borderId="10" xfId="1" applyNumberFormat="1" applyFont="1" applyFill="1" applyBorder="1"/>
    <xf numFmtId="0" fontId="15" fillId="2" borderId="8" xfId="1" applyFont="1" applyFill="1" applyBorder="1" applyAlignment="1">
      <alignment horizontal="center"/>
    </xf>
    <xf numFmtId="0" fontId="15" fillId="2" borderId="8" xfId="1" applyNumberFormat="1" applyFont="1" applyFill="1" applyBorder="1" applyAlignment="1">
      <alignment horizontal="center"/>
    </xf>
    <xf numFmtId="0" fontId="15" fillId="2" borderId="10" xfId="1" applyFont="1" applyFill="1" applyBorder="1" applyAlignment="1">
      <alignment horizontal="center"/>
    </xf>
    <xf numFmtId="0" fontId="7" fillId="0" borderId="56" xfId="1" applyFont="1" applyBorder="1" applyAlignment="1">
      <alignment horizontal="center"/>
    </xf>
    <xf numFmtId="49" fontId="7" fillId="0" borderId="56" xfId="1" applyNumberFormat="1" applyFont="1" applyBorder="1" applyAlignment="1">
      <alignment horizontal="left"/>
    </xf>
    <xf numFmtId="0" fontId="7" fillId="0" borderId="56" xfId="1" applyFont="1" applyBorder="1"/>
    <xf numFmtId="0" fontId="10" fillId="0" borderId="56" xfId="1" applyBorder="1" applyAlignment="1">
      <alignment horizontal="center"/>
    </xf>
    <xf numFmtId="0" fontId="10" fillId="0" borderId="56" xfId="1" applyNumberFormat="1" applyBorder="1" applyAlignment="1">
      <alignment horizontal="right"/>
    </xf>
    <xf numFmtId="0" fontId="10" fillId="0" borderId="56" xfId="1" applyNumberFormat="1" applyBorder="1"/>
    <xf numFmtId="0" fontId="10" fillId="0" borderId="0" xfId="1" applyNumberFormat="1"/>
    <xf numFmtId="0" fontId="16" fillId="0" borderId="0" xfId="1" applyFont="1"/>
    <xf numFmtId="0" fontId="8" fillId="0" borderId="56" xfId="1" applyFont="1" applyBorder="1" applyAlignment="1">
      <alignment horizontal="center" vertical="top"/>
    </xf>
    <xf numFmtId="49" fontId="9" fillId="0" borderId="56" xfId="1" applyNumberFormat="1" applyFont="1" applyBorder="1" applyAlignment="1">
      <alignment horizontal="left" vertical="top"/>
    </xf>
    <xf numFmtId="0" fontId="9" fillId="0" borderId="56" xfId="1" applyFont="1" applyBorder="1" applyAlignment="1">
      <alignment wrapText="1"/>
    </xf>
    <xf numFmtId="49" fontId="17" fillId="0" borderId="56" xfId="1" applyNumberFormat="1" applyFont="1" applyBorder="1" applyAlignment="1">
      <alignment horizontal="center" shrinkToFit="1"/>
    </xf>
    <xf numFmtId="4" fontId="17" fillId="0" borderId="56" xfId="1" applyNumberFormat="1" applyFont="1" applyBorder="1" applyAlignment="1">
      <alignment horizontal="right"/>
    </xf>
    <xf numFmtId="4" fontId="17" fillId="0" borderId="56" xfId="1" applyNumberFormat="1" applyFont="1" applyBorder="1"/>
    <xf numFmtId="0" fontId="10" fillId="2" borderId="5" xfId="1" applyFill="1" applyBorder="1" applyAlignment="1">
      <alignment horizontal="center"/>
    </xf>
    <xf numFmtId="49" fontId="18" fillId="2" borderId="5" xfId="1" applyNumberFormat="1" applyFont="1" applyFill="1" applyBorder="1" applyAlignment="1">
      <alignment horizontal="left"/>
    </xf>
    <xf numFmtId="0" fontId="18" fillId="2" borderId="5" xfId="1" applyFont="1" applyFill="1" applyBorder="1"/>
    <xf numFmtId="4" fontId="10" fillId="2" borderId="5" xfId="1" applyNumberFormat="1" applyFill="1" applyBorder="1" applyAlignment="1">
      <alignment horizontal="right"/>
    </xf>
    <xf numFmtId="4" fontId="7" fillId="2" borderId="5" xfId="1" applyNumberFormat="1" applyFont="1" applyFill="1" applyBorder="1"/>
    <xf numFmtId="3" fontId="10" fillId="0" borderId="0" xfId="1" applyNumberFormat="1"/>
    <xf numFmtId="0" fontId="10" fillId="0" borderId="0" xfId="1" applyBorder="1"/>
    <xf numFmtId="0" fontId="19" fillId="0" borderId="0" xfId="1" applyFont="1" applyAlignment="1"/>
    <xf numFmtId="0" fontId="20" fillId="0" borderId="0" xfId="1" applyFont="1" applyBorder="1"/>
    <xf numFmtId="3" fontId="20" fillId="0" borderId="0" xfId="1" applyNumberFormat="1" applyFont="1" applyBorder="1" applyAlignment="1">
      <alignment horizontal="right"/>
    </xf>
    <xf numFmtId="4" fontId="20" fillId="0" borderId="0" xfId="1" applyNumberFormat="1" applyFont="1" applyBorder="1"/>
    <xf numFmtId="0" fontId="19" fillId="0" borderId="0" xfId="1" applyFont="1" applyBorder="1" applyAlignment="1"/>
    <xf numFmtId="0" fontId="10" fillId="0" borderId="0" xfId="1" applyBorder="1" applyAlignment="1">
      <alignment horizontal="right"/>
    </xf>
    <xf numFmtId="49" fontId="11" fillId="0" borderId="12" xfId="0" applyNumberFormat="1" applyFont="1" applyBorder="1"/>
    <xf numFmtId="3" fontId="8" fillId="0" borderId="13" xfId="0" applyNumberFormat="1" applyFont="1" applyBorder="1"/>
    <xf numFmtId="3" fontId="8" fillId="0" borderId="56" xfId="0" applyNumberFormat="1" applyFont="1" applyBorder="1"/>
    <xf numFmtId="3" fontId="8" fillId="0" borderId="57" xfId="0" applyNumberFormat="1" applyFont="1" applyBorder="1"/>
    <xf numFmtId="0" fontId="0" fillId="0" borderId="0" xfId="0" applyAlignment="1">
      <alignment horizontal="left" wrapText="1"/>
    </xf>
    <xf numFmtId="166" fontId="0" fillId="0" borderId="15" xfId="0" applyNumberFormat="1" applyBorder="1" applyAlignment="1">
      <alignment horizontal="right" indent="2"/>
    </xf>
    <xf numFmtId="166" fontId="0" fillId="0" borderId="16" xfId="0" applyNumberFormat="1" applyBorder="1" applyAlignment="1">
      <alignment horizontal="right" indent="2"/>
    </xf>
    <xf numFmtId="166" fontId="6" fillId="2" borderId="41" xfId="0" applyNumberFormat="1" applyFont="1" applyFill="1" applyBorder="1" applyAlignment="1">
      <alignment horizontal="right" indent="2"/>
    </xf>
    <xf numFmtId="166" fontId="6" fillId="2" borderId="42" xfId="0" applyNumberFormat="1" applyFont="1" applyFill="1" applyBorder="1" applyAlignment="1">
      <alignment horizontal="right" indent="2"/>
    </xf>
    <xf numFmtId="0" fontId="9" fillId="0" borderId="0" xfId="0" applyFont="1" applyAlignment="1">
      <alignment horizontal="left" vertical="top" wrapText="1"/>
    </xf>
    <xf numFmtId="0" fontId="4" fillId="0" borderId="10" xfId="0" applyFont="1" applyBorder="1" applyAlignment="1">
      <alignment horizontal="left"/>
    </xf>
    <xf numFmtId="0" fontId="4" fillId="0" borderId="15" xfId="0" applyFont="1" applyBorder="1" applyAlignment="1">
      <alignment horizontal="left"/>
    </xf>
    <xf numFmtId="0" fontId="4" fillId="0" borderId="10" xfId="0" applyFont="1" applyBorder="1" applyAlignment="1">
      <alignment horizontal="center"/>
    </xf>
    <xf numFmtId="0" fontId="0" fillId="0" borderId="28" xfId="0" applyBorder="1" applyAlignment="1">
      <alignment horizontal="center" shrinkToFit="1"/>
    </xf>
    <xf numFmtId="0" fontId="0" fillId="0" borderId="29" xfId="0" applyBorder="1" applyAlignment="1">
      <alignment horizontal="center" shrinkToFit="1"/>
    </xf>
    <xf numFmtId="0" fontId="10" fillId="0" borderId="43" xfId="1" applyFont="1" applyBorder="1" applyAlignment="1">
      <alignment horizontal="center"/>
    </xf>
    <xf numFmtId="0" fontId="10" fillId="0" borderId="44" xfId="1" applyFont="1" applyBorder="1" applyAlignment="1">
      <alignment horizontal="center"/>
    </xf>
    <xf numFmtId="0" fontId="10" fillId="0" borderId="48" xfId="1" applyFont="1" applyBorder="1" applyAlignment="1">
      <alignment horizontal="center"/>
    </xf>
    <xf numFmtId="0" fontId="10" fillId="0" borderId="49" xfId="1" applyFont="1" applyBorder="1" applyAlignment="1">
      <alignment horizontal="center"/>
    </xf>
    <xf numFmtId="0" fontId="10" fillId="0" borderId="51" xfId="1" applyFont="1" applyBorder="1" applyAlignment="1">
      <alignment horizontal="left"/>
    </xf>
    <xf numFmtId="0" fontId="10" fillId="0" borderId="50" xfId="1" applyFont="1" applyBorder="1" applyAlignment="1">
      <alignment horizontal="left"/>
    </xf>
    <xf numFmtId="0" fontId="10" fillId="0" borderId="52" xfId="1" applyFont="1" applyBorder="1" applyAlignment="1">
      <alignment horizontal="left"/>
    </xf>
    <xf numFmtId="3" fontId="7" fillId="2" borderId="31" xfId="0" applyNumberFormat="1" applyFont="1" applyFill="1" applyBorder="1" applyAlignment="1">
      <alignment horizontal="right"/>
    </xf>
    <xf numFmtId="3" fontId="7" fillId="2" borderId="42" xfId="0" applyNumberFormat="1" applyFont="1" applyFill="1" applyBorder="1" applyAlignment="1">
      <alignment horizontal="right"/>
    </xf>
    <xf numFmtId="0" fontId="12" fillId="0" borderId="0" xfId="1" applyFont="1" applyAlignment="1">
      <alignment horizontal="center"/>
    </xf>
    <xf numFmtId="49" fontId="10" fillId="0" borderId="48" xfId="1" applyNumberFormat="1" applyFont="1" applyBorder="1" applyAlignment="1">
      <alignment horizontal="center"/>
    </xf>
    <xf numFmtId="0" fontId="10" fillId="0" borderId="51" xfId="1" applyBorder="1" applyAlignment="1">
      <alignment horizontal="center" shrinkToFit="1"/>
    </xf>
    <xf numFmtId="0" fontId="10" fillId="0" borderId="50" xfId="1" applyBorder="1" applyAlignment="1">
      <alignment horizontal="center" shrinkToFit="1"/>
    </xf>
    <xf numFmtId="0" fontId="10" fillId="0" borderId="52" xfId="1" applyBorder="1" applyAlignment="1">
      <alignment horizontal="center" shrinkToFit="1"/>
    </xf>
  </cellXfs>
  <cellStyles count="2">
    <cellStyle name="Normální" xfId="0" builtinId="0"/>
    <cellStyle name="normální_POL.XLS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iv systému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List21"/>
  <dimension ref="A1:BE55"/>
  <sheetViews>
    <sheetView topLeftCell="A31" workbookViewId="0"/>
  </sheetViews>
  <sheetFormatPr defaultRowHeight="12.75" x14ac:dyDescent="0.2"/>
  <cols>
    <col min="1" max="1" width="2" customWidth="1"/>
    <col min="2" max="2" width="15" customWidth="1"/>
    <col min="3" max="3" width="15.85546875" customWidth="1"/>
    <col min="4" max="4" width="14.5703125" customWidth="1"/>
    <col min="5" max="5" width="13.5703125" customWidth="1"/>
    <col min="6" max="6" width="16.5703125" customWidth="1"/>
    <col min="7" max="7" width="15.28515625" customWidth="1"/>
  </cols>
  <sheetData>
    <row r="1" spans="1:57" ht="24.75" customHeight="1" thickBot="1" x14ac:dyDescent="0.25">
      <c r="A1" s="1" t="s">
        <v>0</v>
      </c>
      <c r="B1" s="2"/>
      <c r="C1" s="2"/>
      <c r="D1" s="2"/>
      <c r="E1" s="2"/>
      <c r="F1" s="2"/>
      <c r="G1" s="2"/>
    </row>
    <row r="2" spans="1:57" ht="12.75" customHeight="1" x14ac:dyDescent="0.2">
      <c r="A2" s="3" t="s">
        <v>1</v>
      </c>
      <c r="B2" s="4"/>
      <c r="C2" s="5">
        <f>Rekapitulace!H1</f>
        <v>3</v>
      </c>
      <c r="D2" s="5" t="str">
        <f>Rekapitulace!G2</f>
        <v>ZTI</v>
      </c>
      <c r="E2" s="4"/>
      <c r="F2" s="6" t="s">
        <v>2</v>
      </c>
      <c r="G2" s="7"/>
    </row>
    <row r="3" spans="1:57" ht="3" hidden="1" customHeight="1" x14ac:dyDescent="0.2">
      <c r="A3" s="8"/>
      <c r="B3" s="9"/>
      <c r="C3" s="10"/>
      <c r="D3" s="10"/>
      <c r="E3" s="9"/>
      <c r="F3" s="11"/>
      <c r="G3" s="12"/>
    </row>
    <row r="4" spans="1:57" ht="12" customHeight="1" x14ac:dyDescent="0.2">
      <c r="A4" s="13" t="s">
        <v>3</v>
      </c>
      <c r="B4" s="9"/>
      <c r="C4" s="10" t="s">
        <v>4</v>
      </c>
      <c r="D4" s="10"/>
      <c r="E4" s="9"/>
      <c r="F4" s="11" t="s">
        <v>5</v>
      </c>
      <c r="G4" s="14"/>
    </row>
    <row r="5" spans="1:57" ht="12.95" customHeight="1" x14ac:dyDescent="0.2">
      <c r="A5" s="15" t="s">
        <v>75</v>
      </c>
      <c r="B5" s="16"/>
      <c r="C5" s="17" t="s">
        <v>80</v>
      </c>
      <c r="D5" s="18"/>
      <c r="E5" s="19"/>
      <c r="F5" s="11" t="s">
        <v>7</v>
      </c>
      <c r="G5" s="12"/>
    </row>
    <row r="6" spans="1:57" ht="12.95" customHeight="1" x14ac:dyDescent="0.2">
      <c r="A6" s="13" t="s">
        <v>8</v>
      </c>
      <c r="B6" s="9"/>
      <c r="C6" s="10" t="s">
        <v>9</v>
      </c>
      <c r="D6" s="10"/>
      <c r="E6" s="9"/>
      <c r="F6" s="20" t="s">
        <v>10</v>
      </c>
      <c r="G6" s="21">
        <v>0</v>
      </c>
      <c r="O6" s="22"/>
    </row>
    <row r="7" spans="1:57" ht="12.95" customHeight="1" x14ac:dyDescent="0.2">
      <c r="A7" s="23" t="s">
        <v>78</v>
      </c>
      <c r="B7" s="24"/>
      <c r="C7" s="25" t="s">
        <v>79</v>
      </c>
      <c r="D7" s="26"/>
      <c r="E7" s="26"/>
      <c r="F7" s="27" t="s">
        <v>11</v>
      </c>
      <c r="G7" s="21">
        <f>IF(PocetMJ=0,,ROUND((F30+F32)/PocetMJ,1))</f>
        <v>0</v>
      </c>
    </row>
    <row r="8" spans="1:57" x14ac:dyDescent="0.2">
      <c r="A8" s="28" t="s">
        <v>12</v>
      </c>
      <c r="B8" s="11"/>
      <c r="C8" s="199"/>
      <c r="D8" s="199"/>
      <c r="E8" s="200"/>
      <c r="F8" s="29" t="s">
        <v>13</v>
      </c>
      <c r="G8" s="30"/>
      <c r="H8" s="31"/>
      <c r="I8" s="32"/>
    </row>
    <row r="9" spans="1:57" x14ac:dyDescent="0.2">
      <c r="A9" s="28" t="s">
        <v>14</v>
      </c>
      <c r="B9" s="11"/>
      <c r="C9" s="199">
        <f>Projektant</f>
        <v>0</v>
      </c>
      <c r="D9" s="199"/>
      <c r="E9" s="200"/>
      <c r="F9" s="11"/>
      <c r="G9" s="33"/>
      <c r="H9" s="34"/>
    </row>
    <row r="10" spans="1:57" x14ac:dyDescent="0.2">
      <c r="A10" s="28" t="s">
        <v>15</v>
      </c>
      <c r="B10" s="11"/>
      <c r="C10" s="199"/>
      <c r="D10" s="199"/>
      <c r="E10" s="199"/>
      <c r="F10" s="35"/>
      <c r="G10" s="36"/>
      <c r="H10" s="37"/>
    </row>
    <row r="11" spans="1:57" ht="13.5" customHeight="1" x14ac:dyDescent="0.2">
      <c r="A11" s="28" t="s">
        <v>16</v>
      </c>
      <c r="B11" s="11"/>
      <c r="C11" s="199" t="s">
        <v>277</v>
      </c>
      <c r="D11" s="199"/>
      <c r="E11" s="199"/>
      <c r="F11" s="38" t="s">
        <v>17</v>
      </c>
      <c r="G11" s="39">
        <v>17011</v>
      </c>
      <c r="H11" s="34"/>
      <c r="BA11" s="40"/>
      <c r="BB11" s="40"/>
      <c r="BC11" s="40"/>
      <c r="BD11" s="40"/>
      <c r="BE11" s="40"/>
    </row>
    <row r="12" spans="1:57" ht="12.75" customHeight="1" x14ac:dyDescent="0.2">
      <c r="A12" s="41" t="s">
        <v>18</v>
      </c>
      <c r="B12" s="9"/>
      <c r="C12" s="201"/>
      <c r="D12" s="201"/>
      <c r="E12" s="201"/>
      <c r="F12" s="42" t="s">
        <v>19</v>
      </c>
      <c r="G12" s="43"/>
      <c r="H12" s="34"/>
    </row>
    <row r="13" spans="1:57" ht="28.5" customHeight="1" thickBot="1" x14ac:dyDescent="0.25">
      <c r="A13" s="44" t="s">
        <v>20</v>
      </c>
      <c r="B13" s="45"/>
      <c r="C13" s="45"/>
      <c r="D13" s="45"/>
      <c r="E13" s="46"/>
      <c r="F13" s="46"/>
      <c r="G13" s="47"/>
      <c r="H13" s="34"/>
    </row>
    <row r="14" spans="1:57" ht="17.25" customHeight="1" thickBot="1" x14ac:dyDescent="0.25">
      <c r="A14" s="48" t="s">
        <v>21</v>
      </c>
      <c r="B14" s="49"/>
      <c r="C14" s="50"/>
      <c r="D14" s="51" t="s">
        <v>22</v>
      </c>
      <c r="E14" s="52"/>
      <c r="F14" s="52"/>
      <c r="G14" s="50"/>
    </row>
    <row r="15" spans="1:57" ht="15.95" customHeight="1" x14ac:dyDescent="0.2">
      <c r="A15" s="53"/>
      <c r="B15" s="54" t="s">
        <v>23</v>
      </c>
      <c r="C15" s="55">
        <f>HSV</f>
        <v>0</v>
      </c>
      <c r="D15" s="56" t="str">
        <f>Rekapitulace!A15</f>
        <v>Ztížené výrobní podmínky</v>
      </c>
      <c r="E15" s="57"/>
      <c r="F15" s="58"/>
      <c r="G15" s="55">
        <f>Rekapitulace!I15</f>
        <v>0</v>
      </c>
    </row>
    <row r="16" spans="1:57" ht="15.95" customHeight="1" x14ac:dyDescent="0.2">
      <c r="A16" s="53" t="s">
        <v>24</v>
      </c>
      <c r="B16" s="54" t="s">
        <v>25</v>
      </c>
      <c r="C16" s="55">
        <f>PSV</f>
        <v>0</v>
      </c>
      <c r="D16" s="59" t="str">
        <f>Rekapitulace!A16</f>
        <v>Oborová přirážka</v>
      </c>
      <c r="E16" s="60"/>
      <c r="F16" s="61"/>
      <c r="G16" s="55">
        <f>Rekapitulace!I16</f>
        <v>0</v>
      </c>
    </row>
    <row r="17" spans="1:7" ht="15.95" customHeight="1" x14ac:dyDescent="0.2">
      <c r="A17" s="53" t="s">
        <v>26</v>
      </c>
      <c r="B17" s="54" t="s">
        <v>27</v>
      </c>
      <c r="C17" s="55">
        <f>Mont</f>
        <v>0</v>
      </c>
      <c r="D17" s="59" t="str">
        <f>Rekapitulace!A17</f>
        <v>Přesun stavebních kapacit</v>
      </c>
      <c r="E17" s="60"/>
      <c r="F17" s="61"/>
      <c r="G17" s="55">
        <f>Rekapitulace!I17</f>
        <v>0</v>
      </c>
    </row>
    <row r="18" spans="1:7" ht="15.95" customHeight="1" x14ac:dyDescent="0.2">
      <c r="A18" s="62" t="s">
        <v>28</v>
      </c>
      <c r="B18" s="63" t="s">
        <v>29</v>
      </c>
      <c r="C18" s="55">
        <f>Dodavka</f>
        <v>0</v>
      </c>
      <c r="D18" s="59" t="str">
        <f>Rekapitulace!A18</f>
        <v>Mimostaveništní doprava</v>
      </c>
      <c r="E18" s="60"/>
      <c r="F18" s="61"/>
      <c r="G18" s="55">
        <f>Rekapitulace!I18</f>
        <v>0</v>
      </c>
    </row>
    <row r="19" spans="1:7" ht="15.95" customHeight="1" x14ac:dyDescent="0.2">
      <c r="A19" s="64" t="s">
        <v>30</v>
      </c>
      <c r="B19" s="54"/>
      <c r="C19" s="55">
        <f>SUM(C15:C18)</f>
        <v>0</v>
      </c>
      <c r="D19" s="65" t="str">
        <f>Rekapitulace!A19</f>
        <v>Zařízení staveniště</v>
      </c>
      <c r="E19" s="60"/>
      <c r="F19" s="61"/>
      <c r="G19" s="55">
        <f>Rekapitulace!I19</f>
        <v>0</v>
      </c>
    </row>
    <row r="20" spans="1:7" ht="15.95" customHeight="1" x14ac:dyDescent="0.2">
      <c r="A20" s="64"/>
      <c r="B20" s="54"/>
      <c r="C20" s="55"/>
      <c r="D20" s="59" t="str">
        <f>Rekapitulace!A20</f>
        <v>Provoz investora</v>
      </c>
      <c r="E20" s="60"/>
      <c r="F20" s="61"/>
      <c r="G20" s="55">
        <f>Rekapitulace!I20</f>
        <v>0</v>
      </c>
    </row>
    <row r="21" spans="1:7" ht="15.95" customHeight="1" x14ac:dyDescent="0.2">
      <c r="A21" s="64" t="s">
        <v>31</v>
      </c>
      <c r="B21" s="54"/>
      <c r="C21" s="55">
        <f>HZS</f>
        <v>0</v>
      </c>
      <c r="D21" s="59" t="str">
        <f>Rekapitulace!A21</f>
        <v>Kompletační činnost (IČD)</v>
      </c>
      <c r="E21" s="60"/>
      <c r="F21" s="61"/>
      <c r="G21" s="55">
        <f>Rekapitulace!I21</f>
        <v>0</v>
      </c>
    </row>
    <row r="22" spans="1:7" ht="15.95" customHeight="1" x14ac:dyDescent="0.2">
      <c r="A22" s="66" t="s">
        <v>32</v>
      </c>
      <c r="B22" s="34"/>
      <c r="C22" s="55">
        <f>C19+C21</f>
        <v>0</v>
      </c>
      <c r="D22" s="59" t="s">
        <v>33</v>
      </c>
      <c r="E22" s="60"/>
      <c r="F22" s="61"/>
      <c r="G22" s="55">
        <f>G23-SUM(G15:G21)</f>
        <v>0</v>
      </c>
    </row>
    <row r="23" spans="1:7" ht="15.95" customHeight="1" thickBot="1" x14ac:dyDescent="0.25">
      <c r="A23" s="202" t="s">
        <v>34</v>
      </c>
      <c r="B23" s="203"/>
      <c r="C23" s="67">
        <f>C22+G23</f>
        <v>0</v>
      </c>
      <c r="D23" s="68" t="s">
        <v>35</v>
      </c>
      <c r="E23" s="69"/>
      <c r="F23" s="70"/>
      <c r="G23" s="55">
        <f>VRN</f>
        <v>0</v>
      </c>
    </row>
    <row r="24" spans="1:7" x14ac:dyDescent="0.2">
      <c r="A24" s="71" t="s">
        <v>36</v>
      </c>
      <c r="B24" s="72"/>
      <c r="C24" s="73"/>
      <c r="D24" s="72" t="s">
        <v>37</v>
      </c>
      <c r="E24" s="72"/>
      <c r="F24" s="74" t="s">
        <v>38</v>
      </c>
      <c r="G24" s="75"/>
    </row>
    <row r="25" spans="1:7" x14ac:dyDescent="0.2">
      <c r="A25" s="66" t="s">
        <v>39</v>
      </c>
      <c r="B25" s="34"/>
      <c r="C25" s="76"/>
      <c r="D25" s="34" t="s">
        <v>39</v>
      </c>
      <c r="F25" s="77" t="s">
        <v>39</v>
      </c>
      <c r="G25" s="78"/>
    </row>
    <row r="26" spans="1:7" ht="37.5" customHeight="1" x14ac:dyDescent="0.2">
      <c r="A26" s="66" t="s">
        <v>40</v>
      </c>
      <c r="B26" s="79"/>
      <c r="C26" s="76"/>
      <c r="D26" s="34" t="s">
        <v>40</v>
      </c>
      <c r="F26" s="77" t="s">
        <v>40</v>
      </c>
      <c r="G26" s="78"/>
    </row>
    <row r="27" spans="1:7" x14ac:dyDescent="0.2">
      <c r="A27" s="66"/>
      <c r="B27" s="80"/>
      <c r="C27" s="76"/>
      <c r="D27" s="34"/>
      <c r="F27" s="77"/>
      <c r="G27" s="78"/>
    </row>
    <row r="28" spans="1:7" x14ac:dyDescent="0.2">
      <c r="A28" s="66" t="s">
        <v>41</v>
      </c>
      <c r="B28" s="34"/>
      <c r="C28" s="76"/>
      <c r="D28" s="77" t="s">
        <v>42</v>
      </c>
      <c r="E28" s="76"/>
      <c r="F28" s="81" t="s">
        <v>42</v>
      </c>
      <c r="G28" s="78"/>
    </row>
    <row r="29" spans="1:7" ht="69" customHeight="1" x14ac:dyDescent="0.2">
      <c r="A29" s="66"/>
      <c r="B29" s="34"/>
      <c r="C29" s="82"/>
      <c r="D29" s="83"/>
      <c r="E29" s="82"/>
      <c r="F29" s="34"/>
      <c r="G29" s="78"/>
    </row>
    <row r="30" spans="1:7" x14ac:dyDescent="0.2">
      <c r="A30" s="84" t="s">
        <v>43</v>
      </c>
      <c r="B30" s="85"/>
      <c r="C30" s="86">
        <v>21</v>
      </c>
      <c r="D30" s="85" t="s">
        <v>44</v>
      </c>
      <c r="E30" s="87"/>
      <c r="F30" s="194">
        <f>ROUND(C23-F32,0)</f>
        <v>0</v>
      </c>
      <c r="G30" s="195"/>
    </row>
    <row r="31" spans="1:7" x14ac:dyDescent="0.2">
      <c r="A31" s="84" t="s">
        <v>45</v>
      </c>
      <c r="B31" s="85"/>
      <c r="C31" s="86">
        <f>SazbaDPH1</f>
        <v>21</v>
      </c>
      <c r="D31" s="85" t="s">
        <v>46</v>
      </c>
      <c r="E31" s="87"/>
      <c r="F31" s="194">
        <f>ROUND(PRODUCT(F30,C31/100),1)</f>
        <v>0</v>
      </c>
      <c r="G31" s="195"/>
    </row>
    <row r="32" spans="1:7" x14ac:dyDescent="0.2">
      <c r="A32" s="84" t="s">
        <v>43</v>
      </c>
      <c r="B32" s="85"/>
      <c r="C32" s="86">
        <v>0</v>
      </c>
      <c r="D32" s="85" t="s">
        <v>46</v>
      </c>
      <c r="E32" s="87"/>
      <c r="F32" s="194">
        <v>0</v>
      </c>
      <c r="G32" s="195"/>
    </row>
    <row r="33" spans="1:8" x14ac:dyDescent="0.2">
      <c r="A33" s="84" t="s">
        <v>45</v>
      </c>
      <c r="B33" s="88"/>
      <c r="C33" s="89">
        <f>SazbaDPH2</f>
        <v>0</v>
      </c>
      <c r="D33" s="85" t="s">
        <v>46</v>
      </c>
      <c r="E33" s="61"/>
      <c r="F33" s="194">
        <f>ROUND(PRODUCT(F32,C33/100),1)</f>
        <v>0</v>
      </c>
      <c r="G33" s="195"/>
    </row>
    <row r="34" spans="1:8" s="93" customFormat="1" ht="19.5" customHeight="1" thickBot="1" x14ac:dyDescent="0.3">
      <c r="A34" s="90" t="s">
        <v>47</v>
      </c>
      <c r="B34" s="91"/>
      <c r="C34" s="91"/>
      <c r="D34" s="91"/>
      <c r="E34" s="92"/>
      <c r="F34" s="196">
        <f>CEILING(SUM(F30:F33),IF(SUM(F30:F33)&gt;=0,1,-1))</f>
        <v>0</v>
      </c>
      <c r="G34" s="197"/>
    </row>
    <row r="36" spans="1:8" x14ac:dyDescent="0.2">
      <c r="A36" s="94" t="s">
        <v>48</v>
      </c>
      <c r="B36" s="94"/>
      <c r="C36" s="94"/>
      <c r="D36" s="94"/>
      <c r="E36" s="94"/>
      <c r="F36" s="94"/>
      <c r="G36" s="94"/>
      <c r="H36" t="s">
        <v>6</v>
      </c>
    </row>
    <row r="37" spans="1:8" ht="14.25" customHeight="1" x14ac:dyDescent="0.2">
      <c r="A37" s="94"/>
      <c r="B37" s="198"/>
      <c r="C37" s="198"/>
      <c r="D37" s="198"/>
      <c r="E37" s="198"/>
      <c r="F37" s="198"/>
      <c r="G37" s="198"/>
      <c r="H37" t="s">
        <v>6</v>
      </c>
    </row>
    <row r="38" spans="1:8" ht="12.75" customHeight="1" x14ac:dyDescent="0.2">
      <c r="A38" s="95"/>
      <c r="B38" s="198"/>
      <c r="C38" s="198"/>
      <c r="D38" s="198"/>
      <c r="E38" s="198"/>
      <c r="F38" s="198"/>
      <c r="G38" s="198"/>
      <c r="H38" t="s">
        <v>6</v>
      </c>
    </row>
    <row r="39" spans="1:8" x14ac:dyDescent="0.2">
      <c r="A39" s="95"/>
      <c r="B39" s="198"/>
      <c r="C39" s="198"/>
      <c r="D39" s="198"/>
      <c r="E39" s="198"/>
      <c r="F39" s="198"/>
      <c r="G39" s="198"/>
      <c r="H39" t="s">
        <v>6</v>
      </c>
    </row>
    <row r="40" spans="1:8" x14ac:dyDescent="0.2">
      <c r="A40" s="95"/>
      <c r="B40" s="198"/>
      <c r="C40" s="198"/>
      <c r="D40" s="198"/>
      <c r="E40" s="198"/>
      <c r="F40" s="198"/>
      <c r="G40" s="198"/>
      <c r="H40" t="s">
        <v>6</v>
      </c>
    </row>
    <row r="41" spans="1:8" x14ac:dyDescent="0.2">
      <c r="A41" s="95"/>
      <c r="B41" s="198"/>
      <c r="C41" s="198"/>
      <c r="D41" s="198"/>
      <c r="E41" s="198"/>
      <c r="F41" s="198"/>
      <c r="G41" s="198"/>
      <c r="H41" t="s">
        <v>6</v>
      </c>
    </row>
    <row r="42" spans="1:8" x14ac:dyDescent="0.2">
      <c r="A42" s="95"/>
      <c r="B42" s="198"/>
      <c r="C42" s="198"/>
      <c r="D42" s="198"/>
      <c r="E42" s="198"/>
      <c r="F42" s="198"/>
      <c r="G42" s="198"/>
      <c r="H42" t="s">
        <v>6</v>
      </c>
    </row>
    <row r="43" spans="1:8" x14ac:dyDescent="0.2">
      <c r="A43" s="95"/>
      <c r="B43" s="198"/>
      <c r="C43" s="198"/>
      <c r="D43" s="198"/>
      <c r="E43" s="198"/>
      <c r="F43" s="198"/>
      <c r="G43" s="198"/>
      <c r="H43" t="s">
        <v>6</v>
      </c>
    </row>
    <row r="44" spans="1:8" x14ac:dyDescent="0.2">
      <c r="A44" s="95"/>
      <c r="B44" s="198"/>
      <c r="C44" s="198"/>
      <c r="D44" s="198"/>
      <c r="E44" s="198"/>
      <c r="F44" s="198"/>
      <c r="G44" s="198"/>
      <c r="H44" t="s">
        <v>6</v>
      </c>
    </row>
    <row r="45" spans="1:8" ht="0.75" customHeight="1" x14ac:dyDescent="0.2">
      <c r="A45" s="95"/>
      <c r="B45" s="198"/>
      <c r="C45" s="198"/>
      <c r="D45" s="198"/>
      <c r="E45" s="198"/>
      <c r="F45" s="198"/>
      <c r="G45" s="198"/>
      <c r="H45" t="s">
        <v>6</v>
      </c>
    </row>
    <row r="46" spans="1:8" x14ac:dyDescent="0.2">
      <c r="B46" s="193"/>
      <c r="C46" s="193"/>
      <c r="D46" s="193"/>
      <c r="E46" s="193"/>
      <c r="F46" s="193"/>
      <c r="G46" s="193"/>
    </row>
    <row r="47" spans="1:8" x14ac:dyDescent="0.2">
      <c r="B47" s="193"/>
      <c r="C47" s="193"/>
      <c r="D47" s="193"/>
      <c r="E47" s="193"/>
      <c r="F47" s="193"/>
      <c r="G47" s="193"/>
    </row>
    <row r="48" spans="1:8" x14ac:dyDescent="0.2">
      <c r="B48" s="193"/>
      <c r="C48" s="193"/>
      <c r="D48" s="193"/>
      <c r="E48" s="193"/>
      <c r="F48" s="193"/>
      <c r="G48" s="193"/>
    </row>
    <row r="49" spans="2:7" x14ac:dyDescent="0.2">
      <c r="B49" s="193"/>
      <c r="C49" s="193"/>
      <c r="D49" s="193"/>
      <c r="E49" s="193"/>
      <c r="F49" s="193"/>
      <c r="G49" s="193"/>
    </row>
    <row r="50" spans="2:7" x14ac:dyDescent="0.2">
      <c r="B50" s="193"/>
      <c r="C50" s="193"/>
      <c r="D50" s="193"/>
      <c r="E50" s="193"/>
      <c r="F50" s="193"/>
      <c r="G50" s="193"/>
    </row>
    <row r="51" spans="2:7" x14ac:dyDescent="0.2">
      <c r="B51" s="193"/>
      <c r="C51" s="193"/>
      <c r="D51" s="193"/>
      <c r="E51" s="193"/>
      <c r="F51" s="193"/>
      <c r="G51" s="193"/>
    </row>
    <row r="52" spans="2:7" x14ac:dyDescent="0.2">
      <c r="B52" s="193"/>
      <c r="C52" s="193"/>
      <c r="D52" s="193"/>
      <c r="E52" s="193"/>
      <c r="F52" s="193"/>
      <c r="G52" s="193"/>
    </row>
    <row r="53" spans="2:7" x14ac:dyDescent="0.2">
      <c r="B53" s="193"/>
      <c r="C53" s="193"/>
      <c r="D53" s="193"/>
      <c r="E53" s="193"/>
      <c r="F53" s="193"/>
      <c r="G53" s="193"/>
    </row>
    <row r="54" spans="2:7" x14ac:dyDescent="0.2">
      <c r="B54" s="193"/>
      <c r="C54" s="193"/>
      <c r="D54" s="193"/>
      <c r="E54" s="193"/>
      <c r="F54" s="193"/>
      <c r="G54" s="193"/>
    </row>
    <row r="55" spans="2:7" x14ac:dyDescent="0.2">
      <c r="B55" s="193"/>
      <c r="C55" s="193"/>
      <c r="D55" s="193"/>
      <c r="E55" s="193"/>
      <c r="F55" s="193"/>
      <c r="G55" s="193"/>
    </row>
  </sheetData>
  <mergeCells count="22">
    <mergeCell ref="B37:G45"/>
    <mergeCell ref="C8:E8"/>
    <mergeCell ref="C9:E9"/>
    <mergeCell ref="C10:E10"/>
    <mergeCell ref="C11:E11"/>
    <mergeCell ref="C12:E12"/>
    <mergeCell ref="A23:B23"/>
    <mergeCell ref="F30:G30"/>
    <mergeCell ref="F31:G31"/>
    <mergeCell ref="F32:G32"/>
    <mergeCell ref="F33:G33"/>
    <mergeCell ref="F34:G34"/>
    <mergeCell ref="B52:G52"/>
    <mergeCell ref="B53:G53"/>
    <mergeCell ref="B54:G54"/>
    <mergeCell ref="B55:G55"/>
    <mergeCell ref="B46:G46"/>
    <mergeCell ref="B47:G47"/>
    <mergeCell ref="B48:G48"/>
    <mergeCell ref="B49:G49"/>
    <mergeCell ref="B50:G50"/>
    <mergeCell ref="B51:G51"/>
  </mergeCells>
  <pageMargins left="0.59055118110236227" right="0.39370078740157483" top="0.59055118110236227" bottom="0.98425196850393704" header="0.19685039370078741" footer="0.51181102362204722"/>
  <pageSetup paperSize="9" orientation="portrait" horizontalDpi="300" verticalDpi="300" r:id="rId1"/>
  <headerFooter alignWithMargins="0">
    <oddFooter>&amp;L&amp;9Zpracováno programem &amp;"Arial CE,Tučné"BUILDpower,  © RTS, a.s.&amp;R&amp;"Arial,Obyčejné"Strana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List31"/>
  <dimension ref="A1:BE74"/>
  <sheetViews>
    <sheetView workbookViewId="0">
      <selection activeCell="H23" sqref="H23:I23"/>
    </sheetView>
  </sheetViews>
  <sheetFormatPr defaultRowHeight="12.75" x14ac:dyDescent="0.2"/>
  <cols>
    <col min="1" max="1" width="5.85546875" customWidth="1"/>
    <col min="2" max="2" width="6.140625" customWidth="1"/>
    <col min="3" max="3" width="11.42578125" customWidth="1"/>
    <col min="4" max="4" width="15.85546875" customWidth="1"/>
    <col min="5" max="5" width="11.28515625" customWidth="1"/>
    <col min="6" max="6" width="10.85546875" customWidth="1"/>
    <col min="7" max="7" width="11" customWidth="1"/>
    <col min="8" max="8" width="11.140625" customWidth="1"/>
    <col min="9" max="9" width="10.7109375" customWidth="1"/>
  </cols>
  <sheetData>
    <row r="1" spans="1:57" ht="13.5" thickTop="1" x14ac:dyDescent="0.2">
      <c r="A1" s="204" t="s">
        <v>49</v>
      </c>
      <c r="B1" s="205"/>
      <c r="C1" s="96" t="str">
        <f>CONCATENATE(cislostavby," ",nazevstavby)</f>
        <v>17011 Koněšín - modernizace ZŠ č.145</v>
      </c>
      <c r="D1" s="97"/>
      <c r="E1" s="98"/>
      <c r="F1" s="97"/>
      <c r="G1" s="99" t="s">
        <v>50</v>
      </c>
      <c r="H1" s="100">
        <v>3</v>
      </c>
      <c r="I1" s="101"/>
    </row>
    <row r="2" spans="1:57" ht="13.5" thickBot="1" x14ac:dyDescent="0.25">
      <c r="A2" s="206" t="s">
        <v>51</v>
      </c>
      <c r="B2" s="207"/>
      <c r="C2" s="102" t="str">
        <f>CONCATENATE(cisloobjektu," ",nazevobjektu)</f>
        <v>1 Nabídka</v>
      </c>
      <c r="D2" s="103"/>
      <c r="E2" s="104"/>
      <c r="F2" s="103"/>
      <c r="G2" s="208" t="s">
        <v>81</v>
      </c>
      <c r="H2" s="209"/>
      <c r="I2" s="210"/>
    </row>
    <row r="3" spans="1:57" ht="13.5" thickTop="1" x14ac:dyDescent="0.2">
      <c r="F3" s="34"/>
    </row>
    <row r="4" spans="1:57" ht="19.5" customHeight="1" x14ac:dyDescent="0.25">
      <c r="A4" s="105" t="s">
        <v>52</v>
      </c>
      <c r="B4" s="106"/>
      <c r="C4" s="106"/>
      <c r="D4" s="106"/>
      <c r="E4" s="107"/>
      <c r="F4" s="106"/>
      <c r="G4" s="106"/>
      <c r="H4" s="106"/>
      <c r="I4" s="106"/>
    </row>
    <row r="5" spans="1:57" ht="13.5" thickBot="1" x14ac:dyDescent="0.25"/>
    <row r="6" spans="1:57" s="34" customFormat="1" ht="13.5" thickBot="1" x14ac:dyDescent="0.25">
      <c r="A6" s="108"/>
      <c r="B6" s="109" t="s">
        <v>53</v>
      </c>
      <c r="C6" s="109"/>
      <c r="D6" s="110"/>
      <c r="E6" s="111" t="s">
        <v>54</v>
      </c>
      <c r="F6" s="112" t="s">
        <v>55</v>
      </c>
      <c r="G6" s="112" t="s">
        <v>56</v>
      </c>
      <c r="H6" s="112" t="s">
        <v>57</v>
      </c>
      <c r="I6" s="113" t="s">
        <v>31</v>
      </c>
    </row>
    <row r="7" spans="1:57" s="34" customFormat="1" x14ac:dyDescent="0.2">
      <c r="A7" s="189" t="str">
        <f>Položky!B7</f>
        <v>721</v>
      </c>
      <c r="B7" s="114" t="str">
        <f>Položky!C7</f>
        <v>Vnitřní kanalizace</v>
      </c>
      <c r="D7" s="115"/>
      <c r="E7" s="190">
        <f>Položky!BA29</f>
        <v>0</v>
      </c>
      <c r="F7" s="191">
        <f>Položky!BB29</f>
        <v>0</v>
      </c>
      <c r="G7" s="191">
        <f>Položky!BC29</f>
        <v>0</v>
      </c>
      <c r="H7" s="191">
        <f>Položky!BD29</f>
        <v>0</v>
      </c>
      <c r="I7" s="192">
        <f>Položky!BE29</f>
        <v>0</v>
      </c>
    </row>
    <row r="8" spans="1:57" s="34" customFormat="1" x14ac:dyDescent="0.2">
      <c r="A8" s="189" t="str">
        <f>Položky!B30</f>
        <v>722</v>
      </c>
      <c r="B8" s="114" t="str">
        <f>Položky!C30</f>
        <v>Vnitřní vodovod</v>
      </c>
      <c r="D8" s="115"/>
      <c r="E8" s="190">
        <f>Položky!BA67</f>
        <v>0</v>
      </c>
      <c r="F8" s="191">
        <f>Položky!BB67</f>
        <v>0</v>
      </c>
      <c r="G8" s="191">
        <f>Položky!BC67</f>
        <v>0</v>
      </c>
      <c r="H8" s="191">
        <f>Položky!BD67</f>
        <v>0</v>
      </c>
      <c r="I8" s="192">
        <f>Položky!BE67</f>
        <v>0</v>
      </c>
    </row>
    <row r="9" spans="1:57" s="34" customFormat="1" ht="13.5" thickBot="1" x14ac:dyDescent="0.25">
      <c r="A9" s="189" t="str">
        <f>Položky!B68</f>
        <v>725</v>
      </c>
      <c r="B9" s="114" t="str">
        <f>Položky!C68</f>
        <v>Zařizovací předměty</v>
      </c>
      <c r="D9" s="115"/>
      <c r="E9" s="190">
        <f>Položky!BA114</f>
        <v>0</v>
      </c>
      <c r="F9" s="191">
        <f>Položky!BB114</f>
        <v>0</v>
      </c>
      <c r="G9" s="191">
        <f>Položky!BC114</f>
        <v>0</v>
      </c>
      <c r="H9" s="191">
        <f>Položky!BD114</f>
        <v>0</v>
      </c>
      <c r="I9" s="192">
        <f>Položky!BE114</f>
        <v>0</v>
      </c>
    </row>
    <row r="10" spans="1:57" s="122" customFormat="1" ht="13.5" thickBot="1" x14ac:dyDescent="0.25">
      <c r="A10" s="116"/>
      <c r="B10" s="117" t="s">
        <v>58</v>
      </c>
      <c r="C10" s="117"/>
      <c r="D10" s="118"/>
      <c r="E10" s="119">
        <f>SUM(E7:E9)</f>
        <v>0</v>
      </c>
      <c r="F10" s="120">
        <f>SUM(F7:F9)</f>
        <v>0</v>
      </c>
      <c r="G10" s="120">
        <f>SUM(G7:G9)</f>
        <v>0</v>
      </c>
      <c r="H10" s="120">
        <f>SUM(H7:H9)</f>
        <v>0</v>
      </c>
      <c r="I10" s="121">
        <f>SUM(I7:I9)</f>
        <v>0</v>
      </c>
    </row>
    <row r="11" spans="1:57" x14ac:dyDescent="0.2">
      <c r="A11" s="34"/>
      <c r="B11" s="34"/>
      <c r="C11" s="34"/>
      <c r="D11" s="34"/>
      <c r="E11" s="34"/>
      <c r="F11" s="34"/>
      <c r="G11" s="34"/>
      <c r="H11" s="34"/>
      <c r="I11" s="34"/>
    </row>
    <row r="12" spans="1:57" ht="19.5" customHeight="1" x14ac:dyDescent="0.25">
      <c r="A12" s="106" t="s">
        <v>59</v>
      </c>
      <c r="B12" s="106"/>
      <c r="C12" s="106"/>
      <c r="D12" s="106"/>
      <c r="E12" s="106"/>
      <c r="F12" s="106"/>
      <c r="G12" s="123"/>
      <c r="H12" s="106"/>
      <c r="I12" s="106"/>
      <c r="BA12" s="40"/>
      <c r="BB12" s="40"/>
      <c r="BC12" s="40"/>
      <c r="BD12" s="40"/>
      <c r="BE12" s="40"/>
    </row>
    <row r="13" spans="1:57" ht="13.5" thickBot="1" x14ac:dyDescent="0.25"/>
    <row r="14" spans="1:57" x14ac:dyDescent="0.2">
      <c r="A14" s="71" t="s">
        <v>60</v>
      </c>
      <c r="B14" s="72"/>
      <c r="C14" s="72"/>
      <c r="D14" s="124"/>
      <c r="E14" s="125" t="s">
        <v>61</v>
      </c>
      <c r="F14" s="126" t="s">
        <v>62</v>
      </c>
      <c r="G14" s="127" t="s">
        <v>63</v>
      </c>
      <c r="H14" s="128"/>
      <c r="I14" s="129" t="s">
        <v>61</v>
      </c>
    </row>
    <row r="15" spans="1:57" x14ac:dyDescent="0.2">
      <c r="A15" s="130" t="s">
        <v>269</v>
      </c>
      <c r="B15" s="131"/>
      <c r="C15" s="131"/>
      <c r="D15" s="132"/>
      <c r="E15" s="133">
        <v>0</v>
      </c>
      <c r="F15" s="134">
        <v>0</v>
      </c>
      <c r="G15" s="135">
        <f t="shared" ref="G15:G22" si="0">CHOOSE(BA15+1,HSV+PSV,HSV+PSV+Mont,HSV+PSV+Dodavka+Mont,HSV,PSV,Mont,Dodavka,Mont+Dodavka,0)</f>
        <v>0</v>
      </c>
      <c r="H15" s="136"/>
      <c r="I15" s="137">
        <f t="shared" ref="I15:I22" si="1">E15+F15*G15/100</f>
        <v>0</v>
      </c>
      <c r="BA15">
        <v>0</v>
      </c>
    </row>
    <row r="16" spans="1:57" x14ac:dyDescent="0.2">
      <c r="A16" s="130" t="s">
        <v>270</v>
      </c>
      <c r="B16" s="131"/>
      <c r="C16" s="131"/>
      <c r="D16" s="132"/>
      <c r="E16" s="133">
        <v>0</v>
      </c>
      <c r="F16" s="134">
        <v>0</v>
      </c>
      <c r="G16" s="135">
        <f t="shared" si="0"/>
        <v>0</v>
      </c>
      <c r="H16" s="136"/>
      <c r="I16" s="137">
        <f t="shared" si="1"/>
        <v>0</v>
      </c>
      <c r="BA16">
        <v>0</v>
      </c>
    </row>
    <row r="17" spans="1:53" x14ac:dyDescent="0.2">
      <c r="A17" s="130" t="s">
        <v>271</v>
      </c>
      <c r="B17" s="131"/>
      <c r="C17" s="131"/>
      <c r="D17" s="132"/>
      <c r="E17" s="133">
        <v>0</v>
      </c>
      <c r="F17" s="134">
        <v>0</v>
      </c>
      <c r="G17" s="135">
        <f t="shared" si="0"/>
        <v>0</v>
      </c>
      <c r="H17" s="136"/>
      <c r="I17" s="137">
        <f t="shared" si="1"/>
        <v>0</v>
      </c>
      <c r="BA17">
        <v>0</v>
      </c>
    </row>
    <row r="18" spans="1:53" x14ac:dyDescent="0.2">
      <c r="A18" s="130" t="s">
        <v>272</v>
      </c>
      <c r="B18" s="131"/>
      <c r="C18" s="131"/>
      <c r="D18" s="132"/>
      <c r="E18" s="133">
        <v>0</v>
      </c>
      <c r="F18" s="134">
        <v>0</v>
      </c>
      <c r="G18" s="135">
        <f t="shared" si="0"/>
        <v>0</v>
      </c>
      <c r="H18" s="136"/>
      <c r="I18" s="137">
        <f t="shared" si="1"/>
        <v>0</v>
      </c>
      <c r="BA18">
        <v>0</v>
      </c>
    </row>
    <row r="19" spans="1:53" x14ac:dyDescent="0.2">
      <c r="A19" s="130" t="s">
        <v>273</v>
      </c>
      <c r="B19" s="131"/>
      <c r="C19" s="131"/>
      <c r="D19" s="132"/>
      <c r="E19" s="133">
        <v>0</v>
      </c>
      <c r="F19" s="134">
        <v>0</v>
      </c>
      <c r="G19" s="135">
        <f t="shared" si="0"/>
        <v>0</v>
      </c>
      <c r="H19" s="136"/>
      <c r="I19" s="137">
        <f t="shared" si="1"/>
        <v>0</v>
      </c>
      <c r="BA19">
        <v>1</v>
      </c>
    </row>
    <row r="20" spans="1:53" x14ac:dyDescent="0.2">
      <c r="A20" s="130" t="s">
        <v>274</v>
      </c>
      <c r="B20" s="131"/>
      <c r="C20" s="131"/>
      <c r="D20" s="132"/>
      <c r="E20" s="133">
        <v>0</v>
      </c>
      <c r="F20" s="134">
        <v>0</v>
      </c>
      <c r="G20" s="135">
        <f t="shared" si="0"/>
        <v>0</v>
      </c>
      <c r="H20" s="136"/>
      <c r="I20" s="137">
        <f t="shared" si="1"/>
        <v>0</v>
      </c>
      <c r="BA20">
        <v>1</v>
      </c>
    </row>
    <row r="21" spans="1:53" x14ac:dyDescent="0.2">
      <c r="A21" s="130" t="s">
        <v>275</v>
      </c>
      <c r="B21" s="131"/>
      <c r="C21" s="131"/>
      <c r="D21" s="132"/>
      <c r="E21" s="133">
        <v>0</v>
      </c>
      <c r="F21" s="134">
        <v>0</v>
      </c>
      <c r="G21" s="135">
        <f t="shared" si="0"/>
        <v>0</v>
      </c>
      <c r="H21" s="136"/>
      <c r="I21" s="137">
        <f t="shared" si="1"/>
        <v>0</v>
      </c>
      <c r="BA21">
        <v>2</v>
      </c>
    </row>
    <row r="22" spans="1:53" x14ac:dyDescent="0.2">
      <c r="A22" s="130" t="s">
        <v>276</v>
      </c>
      <c r="B22" s="131"/>
      <c r="C22" s="131"/>
      <c r="D22" s="132"/>
      <c r="E22" s="133">
        <v>0</v>
      </c>
      <c r="F22" s="134">
        <v>0</v>
      </c>
      <c r="G22" s="135">
        <f t="shared" si="0"/>
        <v>0</v>
      </c>
      <c r="H22" s="136"/>
      <c r="I22" s="137">
        <f t="shared" si="1"/>
        <v>0</v>
      </c>
      <c r="BA22">
        <v>2</v>
      </c>
    </row>
    <row r="23" spans="1:53" ht="13.5" thickBot="1" x14ac:dyDescent="0.25">
      <c r="A23" s="138"/>
      <c r="B23" s="139" t="s">
        <v>64</v>
      </c>
      <c r="C23" s="140"/>
      <c r="D23" s="141"/>
      <c r="E23" s="142"/>
      <c r="F23" s="143"/>
      <c r="G23" s="143"/>
      <c r="H23" s="211">
        <f>SUM(I15:I22)</f>
        <v>0</v>
      </c>
      <c r="I23" s="212"/>
    </row>
    <row r="25" spans="1:53" x14ac:dyDescent="0.2">
      <c r="B25" s="122"/>
      <c r="F25" s="144"/>
      <c r="G25" s="145"/>
      <c r="H25" s="145"/>
      <c r="I25" s="146"/>
    </row>
    <row r="26" spans="1:53" x14ac:dyDescent="0.2">
      <c r="F26" s="144"/>
      <c r="G26" s="145"/>
      <c r="H26" s="145"/>
      <c r="I26" s="146"/>
    </row>
    <row r="27" spans="1:53" x14ac:dyDescent="0.2">
      <c r="F27" s="144"/>
      <c r="G27" s="145"/>
      <c r="H27" s="145"/>
      <c r="I27" s="146"/>
    </row>
    <row r="28" spans="1:53" x14ac:dyDescent="0.2">
      <c r="F28" s="144"/>
      <c r="G28" s="145"/>
      <c r="H28" s="145"/>
      <c r="I28" s="146"/>
    </row>
    <row r="29" spans="1:53" x14ac:dyDescent="0.2">
      <c r="F29" s="144"/>
      <c r="G29" s="145"/>
      <c r="H29" s="145"/>
      <c r="I29" s="146"/>
    </row>
    <row r="30" spans="1:53" x14ac:dyDescent="0.2">
      <c r="F30" s="144"/>
      <c r="G30" s="145"/>
      <c r="H30" s="145"/>
      <c r="I30" s="146"/>
    </row>
    <row r="31" spans="1:53" x14ac:dyDescent="0.2">
      <c r="F31" s="144"/>
      <c r="G31" s="145"/>
      <c r="H31" s="145"/>
      <c r="I31" s="146"/>
    </row>
    <row r="32" spans="1:53" x14ac:dyDescent="0.2">
      <c r="F32" s="144"/>
      <c r="G32" s="145"/>
      <c r="H32" s="145"/>
      <c r="I32" s="146"/>
    </row>
    <row r="33" spans="6:9" x14ac:dyDescent="0.2">
      <c r="F33" s="144"/>
      <c r="G33" s="145"/>
      <c r="H33" s="145"/>
      <c r="I33" s="146"/>
    </row>
    <row r="34" spans="6:9" x14ac:dyDescent="0.2">
      <c r="F34" s="144"/>
      <c r="G34" s="145"/>
      <c r="H34" s="145"/>
      <c r="I34" s="146"/>
    </row>
    <row r="35" spans="6:9" x14ac:dyDescent="0.2">
      <c r="F35" s="144"/>
      <c r="G35" s="145"/>
      <c r="H35" s="145"/>
      <c r="I35" s="146"/>
    </row>
    <row r="36" spans="6:9" x14ac:dyDescent="0.2">
      <c r="F36" s="144"/>
      <c r="G36" s="145"/>
      <c r="H36" s="145"/>
      <c r="I36" s="146"/>
    </row>
    <row r="37" spans="6:9" x14ac:dyDescent="0.2">
      <c r="F37" s="144"/>
      <c r="G37" s="145"/>
      <c r="H37" s="145"/>
      <c r="I37" s="146"/>
    </row>
    <row r="38" spans="6:9" x14ac:dyDescent="0.2">
      <c r="F38" s="144"/>
      <c r="G38" s="145"/>
      <c r="H38" s="145"/>
      <c r="I38" s="146"/>
    </row>
    <row r="39" spans="6:9" x14ac:dyDescent="0.2">
      <c r="F39" s="144"/>
      <c r="G39" s="145"/>
      <c r="H39" s="145"/>
      <c r="I39" s="146"/>
    </row>
    <row r="40" spans="6:9" x14ac:dyDescent="0.2">
      <c r="F40" s="144"/>
      <c r="G40" s="145"/>
      <c r="H40" s="145"/>
      <c r="I40" s="146"/>
    </row>
    <row r="41" spans="6:9" x14ac:dyDescent="0.2">
      <c r="F41" s="144"/>
      <c r="G41" s="145"/>
      <c r="H41" s="145"/>
      <c r="I41" s="146"/>
    </row>
    <row r="42" spans="6:9" x14ac:dyDescent="0.2">
      <c r="F42" s="144"/>
      <c r="G42" s="145"/>
      <c r="H42" s="145"/>
      <c r="I42" s="146"/>
    </row>
    <row r="43" spans="6:9" x14ac:dyDescent="0.2">
      <c r="F43" s="144"/>
      <c r="G43" s="145"/>
      <c r="H43" s="145"/>
      <c r="I43" s="146"/>
    </row>
    <row r="44" spans="6:9" x14ac:dyDescent="0.2">
      <c r="F44" s="144"/>
      <c r="G44" s="145"/>
      <c r="H44" s="145"/>
      <c r="I44" s="146"/>
    </row>
    <row r="45" spans="6:9" x14ac:dyDescent="0.2">
      <c r="F45" s="144"/>
      <c r="G45" s="145"/>
      <c r="H45" s="145"/>
      <c r="I45" s="146"/>
    </row>
    <row r="46" spans="6:9" x14ac:dyDescent="0.2">
      <c r="F46" s="144"/>
      <c r="G46" s="145"/>
      <c r="H46" s="145"/>
      <c r="I46" s="146"/>
    </row>
    <row r="47" spans="6:9" x14ac:dyDescent="0.2">
      <c r="F47" s="144"/>
      <c r="G47" s="145"/>
      <c r="H47" s="145"/>
      <c r="I47" s="146"/>
    </row>
    <row r="48" spans="6:9" x14ac:dyDescent="0.2">
      <c r="F48" s="144"/>
      <c r="G48" s="145"/>
      <c r="H48" s="145"/>
      <c r="I48" s="146"/>
    </row>
    <row r="49" spans="6:9" x14ac:dyDescent="0.2">
      <c r="F49" s="144"/>
      <c r="G49" s="145"/>
      <c r="H49" s="145"/>
      <c r="I49" s="146"/>
    </row>
    <row r="50" spans="6:9" x14ac:dyDescent="0.2">
      <c r="F50" s="144"/>
      <c r="G50" s="145"/>
      <c r="H50" s="145"/>
      <c r="I50" s="146"/>
    </row>
    <row r="51" spans="6:9" x14ac:dyDescent="0.2">
      <c r="F51" s="144"/>
      <c r="G51" s="145"/>
      <c r="H51" s="145"/>
      <c r="I51" s="146"/>
    </row>
    <row r="52" spans="6:9" x14ac:dyDescent="0.2">
      <c r="F52" s="144"/>
      <c r="G52" s="145"/>
      <c r="H52" s="145"/>
      <c r="I52" s="146"/>
    </row>
    <row r="53" spans="6:9" x14ac:dyDescent="0.2">
      <c r="F53" s="144"/>
      <c r="G53" s="145"/>
      <c r="H53" s="145"/>
      <c r="I53" s="146"/>
    </row>
    <row r="54" spans="6:9" x14ac:dyDescent="0.2">
      <c r="F54" s="144"/>
      <c r="G54" s="145"/>
      <c r="H54" s="145"/>
      <c r="I54" s="146"/>
    </row>
    <row r="55" spans="6:9" x14ac:dyDescent="0.2">
      <c r="F55" s="144"/>
      <c r="G55" s="145"/>
      <c r="H55" s="145"/>
      <c r="I55" s="146"/>
    </row>
    <row r="56" spans="6:9" x14ac:dyDescent="0.2">
      <c r="F56" s="144"/>
      <c r="G56" s="145"/>
      <c r="H56" s="145"/>
      <c r="I56" s="146"/>
    </row>
    <row r="57" spans="6:9" x14ac:dyDescent="0.2">
      <c r="F57" s="144"/>
      <c r="G57" s="145"/>
      <c r="H57" s="145"/>
      <c r="I57" s="146"/>
    </row>
    <row r="58" spans="6:9" x14ac:dyDescent="0.2">
      <c r="F58" s="144"/>
      <c r="G58" s="145"/>
      <c r="H58" s="145"/>
      <c r="I58" s="146"/>
    </row>
    <row r="59" spans="6:9" x14ac:dyDescent="0.2">
      <c r="F59" s="144"/>
      <c r="G59" s="145"/>
      <c r="H59" s="145"/>
      <c r="I59" s="146"/>
    </row>
    <row r="60" spans="6:9" x14ac:dyDescent="0.2">
      <c r="F60" s="144"/>
      <c r="G60" s="145"/>
      <c r="H60" s="145"/>
      <c r="I60" s="146"/>
    </row>
    <row r="61" spans="6:9" x14ac:dyDescent="0.2">
      <c r="F61" s="144"/>
      <c r="G61" s="145"/>
      <c r="H61" s="145"/>
      <c r="I61" s="146"/>
    </row>
    <row r="62" spans="6:9" x14ac:dyDescent="0.2">
      <c r="F62" s="144"/>
      <c r="G62" s="145"/>
      <c r="H62" s="145"/>
      <c r="I62" s="146"/>
    </row>
    <row r="63" spans="6:9" x14ac:dyDescent="0.2">
      <c r="F63" s="144"/>
      <c r="G63" s="145"/>
      <c r="H63" s="145"/>
      <c r="I63" s="146"/>
    </row>
    <row r="64" spans="6:9" x14ac:dyDescent="0.2">
      <c r="F64" s="144"/>
      <c r="G64" s="145"/>
      <c r="H64" s="145"/>
      <c r="I64" s="146"/>
    </row>
    <row r="65" spans="6:9" x14ac:dyDescent="0.2">
      <c r="F65" s="144"/>
      <c r="G65" s="145"/>
      <c r="H65" s="145"/>
      <c r="I65" s="146"/>
    </row>
    <row r="66" spans="6:9" x14ac:dyDescent="0.2">
      <c r="F66" s="144"/>
      <c r="G66" s="145"/>
      <c r="H66" s="145"/>
      <c r="I66" s="146"/>
    </row>
    <row r="67" spans="6:9" x14ac:dyDescent="0.2">
      <c r="F67" s="144"/>
      <c r="G67" s="145"/>
      <c r="H67" s="145"/>
      <c r="I67" s="146"/>
    </row>
    <row r="68" spans="6:9" x14ac:dyDescent="0.2">
      <c r="F68" s="144"/>
      <c r="G68" s="145"/>
      <c r="H68" s="145"/>
      <c r="I68" s="146"/>
    </row>
    <row r="69" spans="6:9" x14ac:dyDescent="0.2">
      <c r="F69" s="144"/>
      <c r="G69" s="145"/>
      <c r="H69" s="145"/>
      <c r="I69" s="146"/>
    </row>
    <row r="70" spans="6:9" x14ac:dyDescent="0.2">
      <c r="F70" s="144"/>
      <c r="G70" s="145"/>
      <c r="H70" s="145"/>
      <c r="I70" s="146"/>
    </row>
    <row r="71" spans="6:9" x14ac:dyDescent="0.2">
      <c r="F71" s="144"/>
      <c r="G71" s="145"/>
      <c r="H71" s="145"/>
      <c r="I71" s="146"/>
    </row>
    <row r="72" spans="6:9" x14ac:dyDescent="0.2">
      <c r="F72" s="144"/>
      <c r="G72" s="145"/>
      <c r="H72" s="145"/>
      <c r="I72" s="146"/>
    </row>
    <row r="73" spans="6:9" x14ac:dyDescent="0.2">
      <c r="F73" s="144"/>
      <c r="G73" s="145"/>
      <c r="H73" s="145"/>
      <c r="I73" s="146"/>
    </row>
    <row r="74" spans="6:9" x14ac:dyDescent="0.2">
      <c r="F74" s="144"/>
      <c r="G74" s="145"/>
      <c r="H74" s="145"/>
      <c r="I74" s="146"/>
    </row>
  </sheetData>
  <mergeCells count="4">
    <mergeCell ref="A1:B1"/>
    <mergeCell ref="A2:B2"/>
    <mergeCell ref="G2:I2"/>
    <mergeCell ref="H23:I23"/>
  </mergeCells>
  <pageMargins left="0.59055118110236227" right="0.39370078740157483" top="0.59055118110236227" bottom="0.98425196850393704" header="0.19685039370078741" footer="0.51181102362204722"/>
  <pageSetup paperSize="9" orientation="portrait" horizontalDpi="300" verticalDpi="300" r:id="rId1"/>
  <headerFooter alignWithMargins="0">
    <oddFooter>&amp;L&amp;9Zpracováno programem &amp;"Arial CE,Tučné"BUILDpower,  © RTS, a.s.&amp;R&amp;"Arial,Obyčejné"Strana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List2"/>
  <dimension ref="A1:CZ187"/>
  <sheetViews>
    <sheetView showGridLines="0" showZeros="0" tabSelected="1" topLeftCell="A64" zoomScaleNormal="100" workbookViewId="0">
      <selection activeCell="K13" sqref="K13"/>
    </sheetView>
  </sheetViews>
  <sheetFormatPr defaultRowHeight="12.75" x14ac:dyDescent="0.2"/>
  <cols>
    <col min="1" max="1" width="4.42578125" style="147" customWidth="1"/>
    <col min="2" max="2" width="11.5703125" style="147" customWidth="1"/>
    <col min="3" max="3" width="40.42578125" style="147" customWidth="1"/>
    <col min="4" max="4" width="5.5703125" style="147" customWidth="1"/>
    <col min="5" max="5" width="8.5703125" style="156" customWidth="1"/>
    <col min="6" max="6" width="9.85546875" style="147" customWidth="1"/>
    <col min="7" max="7" width="13.85546875" style="147" customWidth="1"/>
    <col min="8" max="11" width="9.140625" style="147"/>
    <col min="12" max="12" width="75.42578125" style="147" customWidth="1"/>
    <col min="13" max="13" width="45.28515625" style="147" customWidth="1"/>
    <col min="14" max="16384" width="9.140625" style="147"/>
  </cols>
  <sheetData>
    <row r="1" spans="1:104" ht="15.75" x14ac:dyDescent="0.25">
      <c r="A1" s="213" t="s">
        <v>65</v>
      </c>
      <c r="B1" s="213"/>
      <c r="C1" s="213"/>
      <c r="D1" s="213"/>
      <c r="E1" s="213"/>
      <c r="F1" s="213"/>
      <c r="G1" s="213"/>
    </row>
    <row r="2" spans="1:104" ht="14.25" customHeight="1" thickBot="1" x14ac:dyDescent="0.25">
      <c r="B2" s="148"/>
      <c r="C2" s="149"/>
      <c r="D2" s="149"/>
      <c r="E2" s="150"/>
      <c r="F2" s="149"/>
      <c r="G2" s="149"/>
    </row>
    <row r="3" spans="1:104" ht="13.5" thickTop="1" x14ac:dyDescent="0.2">
      <c r="A3" s="204" t="s">
        <v>49</v>
      </c>
      <c r="B3" s="205"/>
      <c r="C3" s="96" t="str">
        <f>CONCATENATE(cislostavby," ",nazevstavby)</f>
        <v>17011 Koněšín - modernizace ZŠ č.145</v>
      </c>
      <c r="D3" s="97"/>
      <c r="E3" s="151" t="s">
        <v>66</v>
      </c>
      <c r="F3" s="152">
        <f>Rekapitulace!H1</f>
        <v>3</v>
      </c>
      <c r="G3" s="153"/>
    </row>
    <row r="4" spans="1:104" ht="13.5" thickBot="1" x14ac:dyDescent="0.25">
      <c r="A4" s="214" t="s">
        <v>51</v>
      </c>
      <c r="B4" s="207"/>
      <c r="C4" s="102" t="str">
        <f>CONCATENATE(cisloobjektu," ",nazevobjektu)</f>
        <v>1 Nabídka</v>
      </c>
      <c r="D4" s="103"/>
      <c r="E4" s="215" t="str">
        <f>Rekapitulace!G2</f>
        <v>ZTI</v>
      </c>
      <c r="F4" s="216"/>
      <c r="G4" s="217"/>
    </row>
    <row r="5" spans="1:104" ht="13.5" thickTop="1" x14ac:dyDescent="0.2">
      <c r="A5" s="154"/>
      <c r="B5" s="155"/>
      <c r="C5" s="155"/>
      <c r="G5" s="157"/>
    </row>
    <row r="6" spans="1:104" x14ac:dyDescent="0.2">
      <c r="A6" s="158" t="s">
        <v>67</v>
      </c>
      <c r="B6" s="159" t="s">
        <v>68</v>
      </c>
      <c r="C6" s="159" t="s">
        <v>69</v>
      </c>
      <c r="D6" s="159" t="s">
        <v>70</v>
      </c>
      <c r="E6" s="160" t="s">
        <v>71</v>
      </c>
      <c r="F6" s="159" t="s">
        <v>72</v>
      </c>
      <c r="G6" s="161" t="s">
        <v>73</v>
      </c>
    </row>
    <row r="7" spans="1:104" x14ac:dyDescent="0.2">
      <c r="A7" s="162" t="s">
        <v>74</v>
      </c>
      <c r="B7" s="163" t="s">
        <v>82</v>
      </c>
      <c r="C7" s="164" t="s">
        <v>83</v>
      </c>
      <c r="D7" s="165"/>
      <c r="E7" s="166"/>
      <c r="F7" s="166"/>
      <c r="G7" s="167"/>
      <c r="H7" s="168"/>
      <c r="I7" s="168"/>
      <c r="O7" s="169">
        <v>1</v>
      </c>
    </row>
    <row r="8" spans="1:104" x14ac:dyDescent="0.2">
      <c r="A8" s="170">
        <v>1</v>
      </c>
      <c r="B8" s="171" t="s">
        <v>84</v>
      </c>
      <c r="C8" s="172" t="s">
        <v>85</v>
      </c>
      <c r="D8" s="173" t="s">
        <v>86</v>
      </c>
      <c r="E8" s="174">
        <v>6</v>
      </c>
      <c r="F8" s="174"/>
      <c r="G8" s="175"/>
      <c r="O8" s="169">
        <v>2</v>
      </c>
      <c r="AA8" s="147">
        <v>1</v>
      </c>
      <c r="AB8" s="147">
        <v>7</v>
      </c>
      <c r="AC8" s="147">
        <v>7</v>
      </c>
      <c r="AZ8" s="147">
        <v>2</v>
      </c>
      <c r="BA8" s="147">
        <f t="shared" ref="BA8:BA28" si="0">IF(AZ8=1,G8,0)</f>
        <v>0</v>
      </c>
      <c r="BB8" s="147">
        <f t="shared" ref="BB8:BB28" si="1">IF(AZ8=2,G8,0)</f>
        <v>0</v>
      </c>
      <c r="BC8" s="147">
        <f t="shared" ref="BC8:BC28" si="2">IF(AZ8=3,G8,0)</f>
        <v>0</v>
      </c>
      <c r="BD8" s="147">
        <f t="shared" ref="BD8:BD28" si="3">IF(AZ8=4,G8,0)</f>
        <v>0</v>
      </c>
      <c r="BE8" s="147">
        <f t="shared" ref="BE8:BE28" si="4">IF(AZ8=5,G8,0)</f>
        <v>0</v>
      </c>
      <c r="CZ8" s="147">
        <v>1.74585E-3</v>
      </c>
    </row>
    <row r="9" spans="1:104" x14ac:dyDescent="0.2">
      <c r="A9" s="170">
        <v>2</v>
      </c>
      <c r="B9" s="171" t="s">
        <v>87</v>
      </c>
      <c r="C9" s="172" t="s">
        <v>88</v>
      </c>
      <c r="D9" s="173" t="s">
        <v>86</v>
      </c>
      <c r="E9" s="174">
        <v>88</v>
      </c>
      <c r="F9" s="174"/>
      <c r="G9" s="175"/>
      <c r="O9" s="169">
        <v>2</v>
      </c>
      <c r="AA9" s="147">
        <v>1</v>
      </c>
      <c r="AB9" s="147">
        <v>7</v>
      </c>
      <c r="AC9" s="147">
        <v>7</v>
      </c>
      <c r="AZ9" s="147">
        <v>2</v>
      </c>
      <c r="BA9" s="147">
        <f t="shared" si="0"/>
        <v>0</v>
      </c>
      <c r="BB9" s="147">
        <f t="shared" si="1"/>
        <v>0</v>
      </c>
      <c r="BC9" s="147">
        <f t="shared" si="2"/>
        <v>0</v>
      </c>
      <c r="BD9" s="147">
        <f t="shared" si="3"/>
        <v>0</v>
      </c>
      <c r="BE9" s="147">
        <f t="shared" si="4"/>
        <v>0</v>
      </c>
      <c r="CZ9" s="147">
        <v>1.3813499999999999E-3</v>
      </c>
    </row>
    <row r="10" spans="1:104" x14ac:dyDescent="0.2">
      <c r="A10" s="170">
        <v>3</v>
      </c>
      <c r="B10" s="171" t="s">
        <v>89</v>
      </c>
      <c r="C10" s="172" t="s">
        <v>90</v>
      </c>
      <c r="D10" s="173" t="s">
        <v>86</v>
      </c>
      <c r="E10" s="174">
        <v>29</v>
      </c>
      <c r="F10" s="174"/>
      <c r="G10" s="175"/>
      <c r="O10" s="169">
        <v>2</v>
      </c>
      <c r="AA10" s="147">
        <v>1</v>
      </c>
      <c r="AB10" s="147">
        <v>7</v>
      </c>
      <c r="AC10" s="147">
        <v>7</v>
      </c>
      <c r="AZ10" s="147">
        <v>2</v>
      </c>
      <c r="BA10" s="147">
        <f t="shared" si="0"/>
        <v>0</v>
      </c>
      <c r="BB10" s="147">
        <f t="shared" si="1"/>
        <v>0</v>
      </c>
      <c r="BC10" s="147">
        <f t="shared" si="2"/>
        <v>0</v>
      </c>
      <c r="BD10" s="147">
        <f t="shared" si="3"/>
        <v>0</v>
      </c>
      <c r="BE10" s="147">
        <f t="shared" si="4"/>
        <v>0</v>
      </c>
      <c r="CZ10" s="147">
        <v>7.8526500000000005E-4</v>
      </c>
    </row>
    <row r="11" spans="1:104" x14ac:dyDescent="0.2">
      <c r="A11" s="170">
        <v>4</v>
      </c>
      <c r="B11" s="171" t="s">
        <v>91</v>
      </c>
      <c r="C11" s="172" t="s">
        <v>92</v>
      </c>
      <c r="D11" s="173" t="s">
        <v>86</v>
      </c>
      <c r="E11" s="174">
        <v>47</v>
      </c>
      <c r="F11" s="174"/>
      <c r="G11" s="175"/>
      <c r="O11" s="169">
        <v>2</v>
      </c>
      <c r="AA11" s="147">
        <v>1</v>
      </c>
      <c r="AB11" s="147">
        <v>7</v>
      </c>
      <c r="AC11" s="147">
        <v>7</v>
      </c>
      <c r="AZ11" s="147">
        <v>2</v>
      </c>
      <c r="BA11" s="147">
        <f t="shared" si="0"/>
        <v>0</v>
      </c>
      <c r="BB11" s="147">
        <f t="shared" si="1"/>
        <v>0</v>
      </c>
      <c r="BC11" s="147">
        <f t="shared" si="2"/>
        <v>0</v>
      </c>
      <c r="BD11" s="147">
        <f t="shared" si="3"/>
        <v>0</v>
      </c>
      <c r="BE11" s="147">
        <f t="shared" si="4"/>
        <v>0</v>
      </c>
      <c r="CZ11" s="147">
        <v>4.704E-4</v>
      </c>
    </row>
    <row r="12" spans="1:104" x14ac:dyDescent="0.2">
      <c r="A12" s="170">
        <v>5</v>
      </c>
      <c r="B12" s="171" t="s">
        <v>93</v>
      </c>
      <c r="C12" s="172" t="s">
        <v>94</v>
      </c>
      <c r="D12" s="173" t="s">
        <v>86</v>
      </c>
      <c r="E12" s="174">
        <v>25</v>
      </c>
      <c r="F12" s="174"/>
      <c r="G12" s="175"/>
      <c r="O12" s="169">
        <v>2</v>
      </c>
      <c r="AA12" s="147">
        <v>1</v>
      </c>
      <c r="AB12" s="147">
        <v>7</v>
      </c>
      <c r="AC12" s="147">
        <v>7</v>
      </c>
      <c r="AZ12" s="147">
        <v>2</v>
      </c>
      <c r="BA12" s="147">
        <f t="shared" si="0"/>
        <v>0</v>
      </c>
      <c r="BB12" s="147">
        <f t="shared" si="1"/>
        <v>0</v>
      </c>
      <c r="BC12" s="147">
        <f t="shared" si="2"/>
        <v>0</v>
      </c>
      <c r="BD12" s="147">
        <f t="shared" si="3"/>
        <v>0</v>
      </c>
      <c r="BE12" s="147">
        <f t="shared" si="4"/>
        <v>0</v>
      </c>
      <c r="CZ12" s="147">
        <v>3.814E-4</v>
      </c>
    </row>
    <row r="13" spans="1:104" x14ac:dyDescent="0.2">
      <c r="A13" s="170">
        <v>6</v>
      </c>
      <c r="B13" s="171" t="s">
        <v>95</v>
      </c>
      <c r="C13" s="172" t="s">
        <v>96</v>
      </c>
      <c r="D13" s="173" t="s">
        <v>86</v>
      </c>
      <c r="E13" s="174">
        <v>29</v>
      </c>
      <c r="F13" s="174"/>
      <c r="G13" s="175"/>
      <c r="O13" s="169">
        <v>2</v>
      </c>
      <c r="AA13" s="147">
        <v>1</v>
      </c>
      <c r="AB13" s="147">
        <v>7</v>
      </c>
      <c r="AC13" s="147">
        <v>7</v>
      </c>
      <c r="AZ13" s="147">
        <v>2</v>
      </c>
      <c r="BA13" s="147">
        <f t="shared" si="0"/>
        <v>0</v>
      </c>
      <c r="BB13" s="147">
        <f t="shared" si="1"/>
        <v>0</v>
      </c>
      <c r="BC13" s="147">
        <f t="shared" si="2"/>
        <v>0</v>
      </c>
      <c r="BD13" s="147">
        <f t="shared" si="3"/>
        <v>0</v>
      </c>
      <c r="BE13" s="147">
        <f t="shared" si="4"/>
        <v>0</v>
      </c>
      <c r="CZ13" s="147">
        <v>3.814E-4</v>
      </c>
    </row>
    <row r="14" spans="1:104" x14ac:dyDescent="0.2">
      <c r="A14" s="170">
        <v>7</v>
      </c>
      <c r="B14" s="171" t="s">
        <v>97</v>
      </c>
      <c r="C14" s="172" t="s">
        <v>98</v>
      </c>
      <c r="D14" s="173" t="s">
        <v>99</v>
      </c>
      <c r="E14" s="174">
        <v>16</v>
      </c>
      <c r="F14" s="174"/>
      <c r="G14" s="175"/>
      <c r="O14" s="169">
        <v>2</v>
      </c>
      <c r="AA14" s="147">
        <v>1</v>
      </c>
      <c r="AB14" s="147">
        <v>7</v>
      </c>
      <c r="AC14" s="147">
        <v>7</v>
      </c>
      <c r="AZ14" s="147">
        <v>2</v>
      </c>
      <c r="BA14" s="147">
        <f t="shared" si="0"/>
        <v>0</v>
      </c>
      <c r="BB14" s="147">
        <f t="shared" si="1"/>
        <v>0</v>
      </c>
      <c r="BC14" s="147">
        <f t="shared" si="2"/>
        <v>0</v>
      </c>
      <c r="BD14" s="147">
        <f t="shared" si="3"/>
        <v>0</v>
      </c>
      <c r="BE14" s="147">
        <f t="shared" si="4"/>
        <v>0</v>
      </c>
      <c r="CZ14" s="147">
        <v>0</v>
      </c>
    </row>
    <row r="15" spans="1:104" x14ac:dyDescent="0.2">
      <c r="A15" s="170">
        <v>8</v>
      </c>
      <c r="B15" s="171" t="s">
        <v>100</v>
      </c>
      <c r="C15" s="172" t="s">
        <v>101</v>
      </c>
      <c r="D15" s="173" t="s">
        <v>99</v>
      </c>
      <c r="E15" s="174">
        <v>2</v>
      </c>
      <c r="F15" s="174"/>
      <c r="G15" s="175"/>
      <c r="O15" s="169">
        <v>2</v>
      </c>
      <c r="AA15" s="147">
        <v>1</v>
      </c>
      <c r="AB15" s="147">
        <v>7</v>
      </c>
      <c r="AC15" s="147">
        <v>7</v>
      </c>
      <c r="AZ15" s="147">
        <v>2</v>
      </c>
      <c r="BA15" s="147">
        <f t="shared" si="0"/>
        <v>0</v>
      </c>
      <c r="BB15" s="147">
        <f t="shared" si="1"/>
        <v>0</v>
      </c>
      <c r="BC15" s="147">
        <f t="shared" si="2"/>
        <v>0</v>
      </c>
      <c r="BD15" s="147">
        <f t="shared" si="3"/>
        <v>0</v>
      </c>
      <c r="BE15" s="147">
        <f t="shared" si="4"/>
        <v>0</v>
      </c>
      <c r="CZ15" s="147">
        <v>0</v>
      </c>
    </row>
    <row r="16" spans="1:104" x14ac:dyDescent="0.2">
      <c r="A16" s="170">
        <v>9</v>
      </c>
      <c r="B16" s="171" t="s">
        <v>102</v>
      </c>
      <c r="C16" s="172" t="s">
        <v>103</v>
      </c>
      <c r="D16" s="173" t="s">
        <v>99</v>
      </c>
      <c r="E16" s="174">
        <v>9</v>
      </c>
      <c r="F16" s="174"/>
      <c r="G16" s="175"/>
      <c r="O16" s="169">
        <v>2</v>
      </c>
      <c r="AA16" s="147">
        <v>1</v>
      </c>
      <c r="AB16" s="147">
        <v>7</v>
      </c>
      <c r="AC16" s="147">
        <v>7</v>
      </c>
      <c r="AZ16" s="147">
        <v>2</v>
      </c>
      <c r="BA16" s="147">
        <f t="shared" si="0"/>
        <v>0</v>
      </c>
      <c r="BB16" s="147">
        <f t="shared" si="1"/>
        <v>0</v>
      </c>
      <c r="BC16" s="147">
        <f t="shared" si="2"/>
        <v>0</v>
      </c>
      <c r="BD16" s="147">
        <f t="shared" si="3"/>
        <v>0</v>
      </c>
      <c r="BE16" s="147">
        <f t="shared" si="4"/>
        <v>0</v>
      </c>
      <c r="CZ16" s="147">
        <v>0</v>
      </c>
    </row>
    <row r="17" spans="1:104" x14ac:dyDescent="0.2">
      <c r="A17" s="170">
        <v>10</v>
      </c>
      <c r="B17" s="171" t="s">
        <v>104</v>
      </c>
      <c r="C17" s="172" t="s">
        <v>105</v>
      </c>
      <c r="D17" s="173" t="s">
        <v>99</v>
      </c>
      <c r="E17" s="174">
        <v>4</v>
      </c>
      <c r="F17" s="174"/>
      <c r="G17" s="175"/>
      <c r="O17" s="169">
        <v>2</v>
      </c>
      <c r="AA17" s="147">
        <v>1</v>
      </c>
      <c r="AB17" s="147">
        <v>7</v>
      </c>
      <c r="AC17" s="147">
        <v>7</v>
      </c>
      <c r="AZ17" s="147">
        <v>2</v>
      </c>
      <c r="BA17" s="147">
        <f t="shared" si="0"/>
        <v>0</v>
      </c>
      <c r="BB17" s="147">
        <f t="shared" si="1"/>
        <v>0</v>
      </c>
      <c r="BC17" s="147">
        <f t="shared" si="2"/>
        <v>0</v>
      </c>
      <c r="BD17" s="147">
        <f t="shared" si="3"/>
        <v>0</v>
      </c>
      <c r="BE17" s="147">
        <f t="shared" si="4"/>
        <v>0</v>
      </c>
      <c r="CZ17" s="147">
        <v>4.7099999999999998E-3</v>
      </c>
    </row>
    <row r="18" spans="1:104" x14ac:dyDescent="0.2">
      <c r="A18" s="170">
        <v>11</v>
      </c>
      <c r="B18" s="171" t="s">
        <v>106</v>
      </c>
      <c r="C18" s="172" t="s">
        <v>107</v>
      </c>
      <c r="D18" s="173" t="s">
        <v>99</v>
      </c>
      <c r="E18" s="174">
        <v>1</v>
      </c>
      <c r="F18" s="174"/>
      <c r="G18" s="175"/>
      <c r="O18" s="169">
        <v>2</v>
      </c>
      <c r="AA18" s="147">
        <v>1</v>
      </c>
      <c r="AB18" s="147">
        <v>7</v>
      </c>
      <c r="AC18" s="147">
        <v>7</v>
      </c>
      <c r="AZ18" s="147">
        <v>2</v>
      </c>
      <c r="BA18" s="147">
        <f t="shared" si="0"/>
        <v>0</v>
      </c>
      <c r="BB18" s="147">
        <f t="shared" si="1"/>
        <v>0</v>
      </c>
      <c r="BC18" s="147">
        <f t="shared" si="2"/>
        <v>0</v>
      </c>
      <c r="BD18" s="147">
        <f t="shared" si="3"/>
        <v>0</v>
      </c>
      <c r="BE18" s="147">
        <f t="shared" si="4"/>
        <v>0</v>
      </c>
      <c r="CZ18" s="147">
        <v>1.257E-2</v>
      </c>
    </row>
    <row r="19" spans="1:104" x14ac:dyDescent="0.2">
      <c r="A19" s="170">
        <v>12</v>
      </c>
      <c r="B19" s="171" t="s">
        <v>108</v>
      </c>
      <c r="C19" s="172" t="s">
        <v>109</v>
      </c>
      <c r="D19" s="173" t="s">
        <v>99</v>
      </c>
      <c r="E19" s="174">
        <v>6</v>
      </c>
      <c r="F19" s="174"/>
      <c r="G19" s="175"/>
      <c r="O19" s="169">
        <v>2</v>
      </c>
      <c r="AA19" s="147">
        <v>1</v>
      </c>
      <c r="AB19" s="147">
        <v>7</v>
      </c>
      <c r="AC19" s="147">
        <v>7</v>
      </c>
      <c r="AZ19" s="147">
        <v>2</v>
      </c>
      <c r="BA19" s="147">
        <f t="shared" si="0"/>
        <v>0</v>
      </c>
      <c r="BB19" s="147">
        <f t="shared" si="1"/>
        <v>0</v>
      </c>
      <c r="BC19" s="147">
        <f t="shared" si="2"/>
        <v>0</v>
      </c>
      <c r="BD19" s="147">
        <f t="shared" si="3"/>
        <v>0</v>
      </c>
      <c r="BE19" s="147">
        <f t="shared" si="4"/>
        <v>0</v>
      </c>
      <c r="CZ19" s="147">
        <v>0</v>
      </c>
    </row>
    <row r="20" spans="1:104" x14ac:dyDescent="0.2">
      <c r="A20" s="170">
        <v>13</v>
      </c>
      <c r="B20" s="171" t="s">
        <v>110</v>
      </c>
      <c r="C20" s="172" t="s">
        <v>111</v>
      </c>
      <c r="D20" s="173" t="s">
        <v>99</v>
      </c>
      <c r="E20" s="174">
        <v>6</v>
      </c>
      <c r="F20" s="174"/>
      <c r="G20" s="175"/>
      <c r="O20" s="169">
        <v>2</v>
      </c>
      <c r="AA20" s="147">
        <v>1</v>
      </c>
      <c r="AB20" s="147">
        <v>7</v>
      </c>
      <c r="AC20" s="147">
        <v>7</v>
      </c>
      <c r="AZ20" s="147">
        <v>2</v>
      </c>
      <c r="BA20" s="147">
        <f t="shared" si="0"/>
        <v>0</v>
      </c>
      <c r="BB20" s="147">
        <f t="shared" si="1"/>
        <v>0</v>
      </c>
      <c r="BC20" s="147">
        <f t="shared" si="2"/>
        <v>0</v>
      </c>
      <c r="BD20" s="147">
        <f t="shared" si="3"/>
        <v>0</v>
      </c>
      <c r="BE20" s="147">
        <f t="shared" si="4"/>
        <v>0</v>
      </c>
      <c r="CZ20" s="147">
        <v>2.0000000000000001E-4</v>
      </c>
    </row>
    <row r="21" spans="1:104" ht="22.5" x14ac:dyDescent="0.2">
      <c r="A21" s="170">
        <v>14</v>
      </c>
      <c r="B21" s="171" t="s">
        <v>112</v>
      </c>
      <c r="C21" s="172" t="s">
        <v>113</v>
      </c>
      <c r="D21" s="173" t="s">
        <v>99</v>
      </c>
      <c r="E21" s="174">
        <v>3</v>
      </c>
      <c r="F21" s="174"/>
      <c r="G21" s="175"/>
      <c r="O21" s="169">
        <v>2</v>
      </c>
      <c r="AA21" s="147">
        <v>1</v>
      </c>
      <c r="AB21" s="147">
        <v>7</v>
      </c>
      <c r="AC21" s="147">
        <v>7</v>
      </c>
      <c r="AZ21" s="147">
        <v>2</v>
      </c>
      <c r="BA21" s="147">
        <f t="shared" si="0"/>
        <v>0</v>
      </c>
      <c r="BB21" s="147">
        <f t="shared" si="1"/>
        <v>0</v>
      </c>
      <c r="BC21" s="147">
        <f t="shared" si="2"/>
        <v>0</v>
      </c>
      <c r="BD21" s="147">
        <f t="shared" si="3"/>
        <v>0</v>
      </c>
      <c r="BE21" s="147">
        <f t="shared" si="4"/>
        <v>0</v>
      </c>
      <c r="CZ21" s="147">
        <v>3.13E-3</v>
      </c>
    </row>
    <row r="22" spans="1:104" x14ac:dyDescent="0.2">
      <c r="A22" s="170">
        <v>15</v>
      </c>
      <c r="B22" s="171" t="s">
        <v>108</v>
      </c>
      <c r="C22" s="172" t="s">
        <v>114</v>
      </c>
      <c r="D22" s="173" t="s">
        <v>99</v>
      </c>
      <c r="E22" s="174">
        <v>3</v>
      </c>
      <c r="F22" s="174"/>
      <c r="G22" s="175"/>
      <c r="O22" s="169">
        <v>2</v>
      </c>
      <c r="AA22" s="147">
        <v>12</v>
      </c>
      <c r="AB22" s="147">
        <v>0</v>
      </c>
      <c r="AC22" s="147">
        <v>103</v>
      </c>
      <c r="AZ22" s="147">
        <v>2</v>
      </c>
      <c r="BA22" s="147">
        <f t="shared" si="0"/>
        <v>0</v>
      </c>
      <c r="BB22" s="147">
        <f t="shared" si="1"/>
        <v>0</v>
      </c>
      <c r="BC22" s="147">
        <f t="shared" si="2"/>
        <v>0</v>
      </c>
      <c r="BD22" s="147">
        <f t="shared" si="3"/>
        <v>0</v>
      </c>
      <c r="BE22" s="147">
        <f t="shared" si="4"/>
        <v>0</v>
      </c>
      <c r="CZ22" s="147">
        <v>0</v>
      </c>
    </row>
    <row r="23" spans="1:104" x14ac:dyDescent="0.2">
      <c r="A23" s="170">
        <v>16</v>
      </c>
      <c r="B23" s="171" t="s">
        <v>115</v>
      </c>
      <c r="C23" s="172" t="s">
        <v>116</v>
      </c>
      <c r="D23" s="173" t="s">
        <v>86</v>
      </c>
      <c r="E23" s="174">
        <v>6</v>
      </c>
      <c r="F23" s="174"/>
      <c r="G23" s="175"/>
      <c r="O23" s="169">
        <v>2</v>
      </c>
      <c r="AA23" s="147">
        <v>1</v>
      </c>
      <c r="AB23" s="147">
        <v>7</v>
      </c>
      <c r="AC23" s="147">
        <v>7</v>
      </c>
      <c r="AZ23" s="147">
        <v>2</v>
      </c>
      <c r="BA23" s="147">
        <f t="shared" si="0"/>
        <v>0</v>
      </c>
      <c r="BB23" s="147">
        <f t="shared" si="1"/>
        <v>0</v>
      </c>
      <c r="BC23" s="147">
        <f t="shared" si="2"/>
        <v>0</v>
      </c>
      <c r="BD23" s="147">
        <f t="shared" si="3"/>
        <v>0</v>
      </c>
      <c r="BE23" s="147">
        <f t="shared" si="4"/>
        <v>0</v>
      </c>
      <c r="CZ23" s="147">
        <v>1.2999999999999999E-4</v>
      </c>
    </row>
    <row r="24" spans="1:104" x14ac:dyDescent="0.2">
      <c r="A24" s="170">
        <v>17</v>
      </c>
      <c r="B24" s="171" t="s">
        <v>108</v>
      </c>
      <c r="C24" s="172" t="s">
        <v>109</v>
      </c>
      <c r="D24" s="173" t="s">
        <v>99</v>
      </c>
      <c r="E24" s="174">
        <v>23</v>
      </c>
      <c r="F24" s="174"/>
      <c r="G24" s="175"/>
      <c r="O24" s="169">
        <v>2</v>
      </c>
      <c r="AA24" s="147">
        <v>1</v>
      </c>
      <c r="AB24" s="147">
        <v>7</v>
      </c>
      <c r="AC24" s="147">
        <v>7</v>
      </c>
      <c r="AZ24" s="147">
        <v>2</v>
      </c>
      <c r="BA24" s="147">
        <f t="shared" si="0"/>
        <v>0</v>
      </c>
      <c r="BB24" s="147">
        <f t="shared" si="1"/>
        <v>0</v>
      </c>
      <c r="BC24" s="147">
        <f t="shared" si="2"/>
        <v>0</v>
      </c>
      <c r="BD24" s="147">
        <f t="shared" si="3"/>
        <v>0</v>
      </c>
      <c r="BE24" s="147">
        <f t="shared" si="4"/>
        <v>0</v>
      </c>
      <c r="CZ24" s="147">
        <v>0</v>
      </c>
    </row>
    <row r="25" spans="1:104" x14ac:dyDescent="0.2">
      <c r="A25" s="170">
        <v>18</v>
      </c>
      <c r="B25" s="171" t="s">
        <v>117</v>
      </c>
      <c r="C25" s="172" t="s">
        <v>118</v>
      </c>
      <c r="D25" s="173" t="s">
        <v>86</v>
      </c>
      <c r="E25" s="174">
        <v>224</v>
      </c>
      <c r="F25" s="174"/>
      <c r="G25" s="175"/>
      <c r="O25" s="169">
        <v>2</v>
      </c>
      <c r="AA25" s="147">
        <v>1</v>
      </c>
      <c r="AB25" s="147">
        <v>7</v>
      </c>
      <c r="AC25" s="147">
        <v>7</v>
      </c>
      <c r="AZ25" s="147">
        <v>2</v>
      </c>
      <c r="BA25" s="147">
        <f t="shared" si="0"/>
        <v>0</v>
      </c>
      <c r="BB25" s="147">
        <f t="shared" si="1"/>
        <v>0</v>
      </c>
      <c r="BC25" s="147">
        <f t="shared" si="2"/>
        <v>0</v>
      </c>
      <c r="BD25" s="147">
        <f t="shared" si="3"/>
        <v>0</v>
      </c>
      <c r="BE25" s="147">
        <f t="shared" si="4"/>
        <v>0</v>
      </c>
      <c r="CZ25" s="147">
        <v>0</v>
      </c>
    </row>
    <row r="26" spans="1:104" x14ac:dyDescent="0.2">
      <c r="A26" s="170">
        <v>19</v>
      </c>
      <c r="B26" s="171" t="s">
        <v>108</v>
      </c>
      <c r="C26" s="172" t="s">
        <v>119</v>
      </c>
      <c r="D26" s="173" t="s">
        <v>120</v>
      </c>
      <c r="E26" s="174">
        <v>1</v>
      </c>
      <c r="F26" s="174"/>
      <c r="G26" s="175"/>
      <c r="O26" s="169">
        <v>2</v>
      </c>
      <c r="AA26" s="147">
        <v>12</v>
      </c>
      <c r="AB26" s="147">
        <v>0</v>
      </c>
      <c r="AC26" s="147">
        <v>22</v>
      </c>
      <c r="AZ26" s="147">
        <v>2</v>
      </c>
      <c r="BA26" s="147">
        <f t="shared" si="0"/>
        <v>0</v>
      </c>
      <c r="BB26" s="147">
        <f t="shared" si="1"/>
        <v>0</v>
      </c>
      <c r="BC26" s="147">
        <f t="shared" si="2"/>
        <v>0</v>
      </c>
      <c r="BD26" s="147">
        <f t="shared" si="3"/>
        <v>0</v>
      </c>
      <c r="BE26" s="147">
        <f t="shared" si="4"/>
        <v>0</v>
      </c>
      <c r="CZ26" s="147">
        <v>0</v>
      </c>
    </row>
    <row r="27" spans="1:104" x14ac:dyDescent="0.2">
      <c r="A27" s="170">
        <v>20</v>
      </c>
      <c r="B27" s="171" t="s">
        <v>108</v>
      </c>
      <c r="C27" s="172" t="s">
        <v>121</v>
      </c>
      <c r="D27" s="173" t="s">
        <v>120</v>
      </c>
      <c r="E27" s="174">
        <v>1</v>
      </c>
      <c r="F27" s="174"/>
      <c r="G27" s="175"/>
      <c r="O27" s="169">
        <v>2</v>
      </c>
      <c r="AA27" s="147">
        <v>12</v>
      </c>
      <c r="AB27" s="147">
        <v>0</v>
      </c>
      <c r="AC27" s="147">
        <v>12</v>
      </c>
      <c r="AZ27" s="147">
        <v>2</v>
      </c>
      <c r="BA27" s="147">
        <f t="shared" si="0"/>
        <v>0</v>
      </c>
      <c r="BB27" s="147">
        <f t="shared" si="1"/>
        <v>0</v>
      </c>
      <c r="BC27" s="147">
        <f t="shared" si="2"/>
        <v>0</v>
      </c>
      <c r="BD27" s="147">
        <f t="shared" si="3"/>
        <v>0</v>
      </c>
      <c r="BE27" s="147">
        <f t="shared" si="4"/>
        <v>0</v>
      </c>
      <c r="CZ27" s="147">
        <v>0</v>
      </c>
    </row>
    <row r="28" spans="1:104" x14ac:dyDescent="0.2">
      <c r="A28" s="170">
        <v>21</v>
      </c>
      <c r="B28" s="171" t="s">
        <v>108</v>
      </c>
      <c r="C28" s="172" t="s">
        <v>122</v>
      </c>
      <c r="D28" s="173" t="s">
        <v>62</v>
      </c>
      <c r="E28" s="174">
        <v>3</v>
      </c>
      <c r="F28" s="174"/>
      <c r="G28" s="175"/>
      <c r="O28" s="169">
        <v>2</v>
      </c>
      <c r="AA28" s="147">
        <v>12</v>
      </c>
      <c r="AB28" s="147">
        <v>0</v>
      </c>
      <c r="AC28" s="147">
        <v>105</v>
      </c>
      <c r="AZ28" s="147">
        <v>2</v>
      </c>
      <c r="BA28" s="147">
        <f t="shared" si="0"/>
        <v>0</v>
      </c>
      <c r="BB28" s="147">
        <f t="shared" si="1"/>
        <v>0</v>
      </c>
      <c r="BC28" s="147">
        <f t="shared" si="2"/>
        <v>0</v>
      </c>
      <c r="BD28" s="147">
        <f t="shared" si="3"/>
        <v>0</v>
      </c>
      <c r="BE28" s="147">
        <f t="shared" si="4"/>
        <v>0</v>
      </c>
      <c r="CZ28" s="147">
        <v>0</v>
      </c>
    </row>
    <row r="29" spans="1:104" x14ac:dyDescent="0.2">
      <c r="A29" s="176"/>
      <c r="B29" s="177" t="s">
        <v>77</v>
      </c>
      <c r="C29" s="178" t="str">
        <f>CONCATENATE(B7," ",C7)</f>
        <v>721 Vnitřní kanalizace</v>
      </c>
      <c r="D29" s="176"/>
      <c r="E29" s="179"/>
      <c r="F29" s="179"/>
      <c r="G29" s="180"/>
      <c r="O29" s="169">
        <v>4</v>
      </c>
      <c r="BA29" s="181">
        <f>SUM(BA7:BA28)</f>
        <v>0</v>
      </c>
      <c r="BB29" s="181">
        <f>SUM(BB7:BB28)</f>
        <v>0</v>
      </c>
      <c r="BC29" s="181">
        <f>SUM(BC7:BC28)</f>
        <v>0</v>
      </c>
      <c r="BD29" s="181">
        <f>SUM(BD7:BD28)</f>
        <v>0</v>
      </c>
      <c r="BE29" s="181">
        <f>SUM(BE7:BE28)</f>
        <v>0</v>
      </c>
    </row>
    <row r="30" spans="1:104" x14ac:dyDescent="0.2">
      <c r="A30" s="162" t="s">
        <v>74</v>
      </c>
      <c r="B30" s="163" t="s">
        <v>123</v>
      </c>
      <c r="C30" s="164" t="s">
        <v>124</v>
      </c>
      <c r="D30" s="165"/>
      <c r="E30" s="166"/>
      <c r="F30" s="166"/>
      <c r="G30" s="167"/>
      <c r="H30" s="168"/>
      <c r="I30" s="168"/>
      <c r="O30" s="169">
        <v>1</v>
      </c>
    </row>
    <row r="31" spans="1:104" x14ac:dyDescent="0.2">
      <c r="A31" s="170">
        <v>22</v>
      </c>
      <c r="B31" s="171" t="s">
        <v>125</v>
      </c>
      <c r="C31" s="172" t="s">
        <v>126</v>
      </c>
      <c r="D31" s="173" t="s">
        <v>86</v>
      </c>
      <c r="E31" s="174">
        <v>229</v>
      </c>
      <c r="F31" s="174"/>
      <c r="G31" s="175"/>
      <c r="O31" s="169">
        <v>2</v>
      </c>
      <c r="AA31" s="147">
        <v>1</v>
      </c>
      <c r="AB31" s="147">
        <v>7</v>
      </c>
      <c r="AC31" s="147">
        <v>7</v>
      </c>
      <c r="AZ31" s="147">
        <v>2</v>
      </c>
      <c r="BA31" s="147">
        <f t="shared" ref="BA31:BA66" si="5">IF(AZ31=1,G31,0)</f>
        <v>0</v>
      </c>
      <c r="BB31" s="147">
        <f t="shared" ref="BB31:BB66" si="6">IF(AZ31=2,G31,0)</f>
        <v>0</v>
      </c>
      <c r="BC31" s="147">
        <f t="shared" ref="BC31:BC66" si="7">IF(AZ31=3,G31,0)</f>
        <v>0</v>
      </c>
      <c r="BD31" s="147">
        <f t="shared" ref="BD31:BD66" si="8">IF(AZ31=4,G31,0)</f>
        <v>0</v>
      </c>
      <c r="BE31" s="147">
        <f t="shared" ref="BE31:BE66" si="9">IF(AZ31=5,G31,0)</f>
        <v>0</v>
      </c>
      <c r="CZ31" s="147">
        <v>2.7999999999999998E-4</v>
      </c>
    </row>
    <row r="32" spans="1:104" x14ac:dyDescent="0.2">
      <c r="A32" s="170">
        <v>23</v>
      </c>
      <c r="B32" s="171" t="s">
        <v>127</v>
      </c>
      <c r="C32" s="172" t="s">
        <v>128</v>
      </c>
      <c r="D32" s="173" t="s">
        <v>86</v>
      </c>
      <c r="E32" s="174">
        <v>74</v>
      </c>
      <c r="F32" s="174"/>
      <c r="G32" s="175"/>
      <c r="O32" s="169">
        <v>2</v>
      </c>
      <c r="AA32" s="147">
        <v>1</v>
      </c>
      <c r="AB32" s="147">
        <v>7</v>
      </c>
      <c r="AC32" s="147">
        <v>7</v>
      </c>
      <c r="AZ32" s="147">
        <v>2</v>
      </c>
      <c r="BA32" s="147">
        <f t="shared" si="5"/>
        <v>0</v>
      </c>
      <c r="BB32" s="147">
        <f t="shared" si="6"/>
        <v>0</v>
      </c>
      <c r="BC32" s="147">
        <f t="shared" si="7"/>
        <v>0</v>
      </c>
      <c r="BD32" s="147">
        <f t="shared" si="8"/>
        <v>0</v>
      </c>
      <c r="BE32" s="147">
        <f t="shared" si="9"/>
        <v>0</v>
      </c>
      <c r="CZ32" s="147">
        <v>2.7999999999999998E-4</v>
      </c>
    </row>
    <row r="33" spans="1:104" x14ac:dyDescent="0.2">
      <c r="A33" s="170">
        <v>24</v>
      </c>
      <c r="B33" s="171" t="s">
        <v>129</v>
      </c>
      <c r="C33" s="172" t="s">
        <v>130</v>
      </c>
      <c r="D33" s="173" t="s">
        <v>86</v>
      </c>
      <c r="E33" s="174">
        <v>39</v>
      </c>
      <c r="F33" s="174"/>
      <c r="G33" s="175"/>
      <c r="O33" s="169">
        <v>2</v>
      </c>
      <c r="AA33" s="147">
        <v>1</v>
      </c>
      <c r="AB33" s="147">
        <v>7</v>
      </c>
      <c r="AC33" s="147">
        <v>7</v>
      </c>
      <c r="AZ33" s="147">
        <v>2</v>
      </c>
      <c r="BA33" s="147">
        <f t="shared" si="5"/>
        <v>0</v>
      </c>
      <c r="BB33" s="147">
        <f t="shared" si="6"/>
        <v>0</v>
      </c>
      <c r="BC33" s="147">
        <f t="shared" si="7"/>
        <v>0</v>
      </c>
      <c r="BD33" s="147">
        <f t="shared" si="8"/>
        <v>0</v>
      </c>
      <c r="BE33" s="147">
        <f t="shared" si="9"/>
        <v>0</v>
      </c>
      <c r="CZ33" s="147">
        <v>2.7999999999999998E-4</v>
      </c>
    </row>
    <row r="34" spans="1:104" x14ac:dyDescent="0.2">
      <c r="A34" s="170">
        <v>25</v>
      </c>
      <c r="B34" s="171" t="s">
        <v>131</v>
      </c>
      <c r="C34" s="172" t="s">
        <v>132</v>
      </c>
      <c r="D34" s="173" t="s">
        <v>76</v>
      </c>
      <c r="E34" s="174">
        <v>44</v>
      </c>
      <c r="F34" s="174"/>
      <c r="G34" s="175"/>
      <c r="O34" s="169">
        <v>2</v>
      </c>
      <c r="AA34" s="147">
        <v>1</v>
      </c>
      <c r="AB34" s="147">
        <v>7</v>
      </c>
      <c r="AC34" s="147">
        <v>7</v>
      </c>
      <c r="AZ34" s="147">
        <v>2</v>
      </c>
      <c r="BA34" s="147">
        <f t="shared" si="5"/>
        <v>0</v>
      </c>
      <c r="BB34" s="147">
        <f t="shared" si="6"/>
        <v>0</v>
      </c>
      <c r="BC34" s="147">
        <f t="shared" si="7"/>
        <v>0</v>
      </c>
      <c r="BD34" s="147">
        <f t="shared" si="8"/>
        <v>0</v>
      </c>
      <c r="BE34" s="147">
        <f t="shared" si="9"/>
        <v>0</v>
      </c>
      <c r="CZ34" s="147">
        <v>2.7999999999999998E-4</v>
      </c>
    </row>
    <row r="35" spans="1:104" x14ac:dyDescent="0.2">
      <c r="A35" s="170">
        <v>26</v>
      </c>
      <c r="B35" s="171" t="s">
        <v>133</v>
      </c>
      <c r="C35" s="172" t="s">
        <v>134</v>
      </c>
      <c r="D35" s="173" t="s">
        <v>86</v>
      </c>
      <c r="E35" s="174">
        <v>342</v>
      </c>
      <c r="F35" s="174"/>
      <c r="G35" s="175"/>
      <c r="O35" s="169">
        <v>2</v>
      </c>
      <c r="AA35" s="147">
        <v>1</v>
      </c>
      <c r="AB35" s="147">
        <v>7</v>
      </c>
      <c r="AC35" s="147">
        <v>7</v>
      </c>
      <c r="AZ35" s="147">
        <v>2</v>
      </c>
      <c r="BA35" s="147">
        <f t="shared" si="5"/>
        <v>0</v>
      </c>
      <c r="BB35" s="147">
        <f t="shared" si="6"/>
        <v>0</v>
      </c>
      <c r="BC35" s="147">
        <f t="shared" si="7"/>
        <v>0</v>
      </c>
      <c r="BD35" s="147">
        <f t="shared" si="8"/>
        <v>0</v>
      </c>
      <c r="BE35" s="147">
        <f t="shared" si="9"/>
        <v>0</v>
      </c>
      <c r="CZ35" s="147">
        <v>1E-4</v>
      </c>
    </row>
    <row r="36" spans="1:104" x14ac:dyDescent="0.2">
      <c r="A36" s="170">
        <v>27</v>
      </c>
      <c r="B36" s="171" t="s">
        <v>135</v>
      </c>
      <c r="C36" s="172" t="s">
        <v>136</v>
      </c>
      <c r="D36" s="173" t="s">
        <v>86</v>
      </c>
      <c r="E36" s="174">
        <v>92</v>
      </c>
      <c r="F36" s="174"/>
      <c r="G36" s="175"/>
      <c r="O36" s="169">
        <v>2</v>
      </c>
      <c r="AA36" s="147">
        <v>1</v>
      </c>
      <c r="AB36" s="147">
        <v>7</v>
      </c>
      <c r="AC36" s="147">
        <v>7</v>
      </c>
      <c r="AZ36" s="147">
        <v>2</v>
      </c>
      <c r="BA36" s="147">
        <f t="shared" si="5"/>
        <v>0</v>
      </c>
      <c r="BB36" s="147">
        <f t="shared" si="6"/>
        <v>0</v>
      </c>
      <c r="BC36" s="147">
        <f t="shared" si="7"/>
        <v>0</v>
      </c>
      <c r="BD36" s="147">
        <f t="shared" si="8"/>
        <v>0</v>
      </c>
      <c r="BE36" s="147">
        <f t="shared" si="9"/>
        <v>0</v>
      </c>
      <c r="CZ36" s="147">
        <v>1E-4</v>
      </c>
    </row>
    <row r="37" spans="1:104" x14ac:dyDescent="0.2">
      <c r="A37" s="170">
        <v>28</v>
      </c>
      <c r="B37" s="171" t="s">
        <v>137</v>
      </c>
      <c r="C37" s="172" t="s">
        <v>138</v>
      </c>
      <c r="D37" s="173" t="s">
        <v>86</v>
      </c>
      <c r="E37" s="174">
        <v>40</v>
      </c>
      <c r="F37" s="174"/>
      <c r="G37" s="175"/>
      <c r="O37" s="169">
        <v>2</v>
      </c>
      <c r="AA37" s="147">
        <v>1</v>
      </c>
      <c r="AB37" s="147">
        <v>7</v>
      </c>
      <c r="AC37" s="147">
        <v>7</v>
      </c>
      <c r="AZ37" s="147">
        <v>2</v>
      </c>
      <c r="BA37" s="147">
        <f t="shared" si="5"/>
        <v>0</v>
      </c>
      <c r="BB37" s="147">
        <f t="shared" si="6"/>
        <v>0</v>
      </c>
      <c r="BC37" s="147">
        <f t="shared" si="7"/>
        <v>0</v>
      </c>
      <c r="BD37" s="147">
        <f t="shared" si="8"/>
        <v>0</v>
      </c>
      <c r="BE37" s="147">
        <f t="shared" si="9"/>
        <v>0</v>
      </c>
      <c r="CZ37" s="147">
        <v>1E-4</v>
      </c>
    </row>
    <row r="38" spans="1:104" x14ac:dyDescent="0.2">
      <c r="A38" s="170">
        <v>29</v>
      </c>
      <c r="B38" s="171" t="s">
        <v>139</v>
      </c>
      <c r="C38" s="172" t="s">
        <v>140</v>
      </c>
      <c r="D38" s="173" t="s">
        <v>86</v>
      </c>
      <c r="E38" s="174">
        <v>39</v>
      </c>
      <c r="F38" s="174"/>
      <c r="G38" s="175"/>
      <c r="O38" s="169">
        <v>2</v>
      </c>
      <c r="AA38" s="147">
        <v>1</v>
      </c>
      <c r="AB38" s="147">
        <v>7</v>
      </c>
      <c r="AC38" s="147">
        <v>7</v>
      </c>
      <c r="AZ38" s="147">
        <v>2</v>
      </c>
      <c r="BA38" s="147">
        <f t="shared" si="5"/>
        <v>0</v>
      </c>
      <c r="BB38" s="147">
        <f t="shared" si="6"/>
        <v>0</v>
      </c>
      <c r="BC38" s="147">
        <f t="shared" si="7"/>
        <v>0</v>
      </c>
      <c r="BD38" s="147">
        <f t="shared" si="8"/>
        <v>0</v>
      </c>
      <c r="BE38" s="147">
        <f t="shared" si="9"/>
        <v>0</v>
      </c>
      <c r="CZ38" s="147">
        <v>1E-4</v>
      </c>
    </row>
    <row r="39" spans="1:104" x14ac:dyDescent="0.2">
      <c r="A39" s="170">
        <v>30</v>
      </c>
      <c r="B39" s="171" t="s">
        <v>141</v>
      </c>
      <c r="C39" s="172" t="s">
        <v>142</v>
      </c>
      <c r="D39" s="173" t="s">
        <v>86</v>
      </c>
      <c r="E39" s="174">
        <v>137</v>
      </c>
      <c r="F39" s="174"/>
      <c r="G39" s="175"/>
      <c r="O39" s="169">
        <v>2</v>
      </c>
      <c r="AA39" s="147">
        <v>1</v>
      </c>
      <c r="AB39" s="147">
        <v>7</v>
      </c>
      <c r="AC39" s="147">
        <v>7</v>
      </c>
      <c r="AZ39" s="147">
        <v>2</v>
      </c>
      <c r="BA39" s="147">
        <f t="shared" si="5"/>
        <v>0</v>
      </c>
      <c r="BB39" s="147">
        <f t="shared" si="6"/>
        <v>0</v>
      </c>
      <c r="BC39" s="147">
        <f t="shared" si="7"/>
        <v>0</v>
      </c>
      <c r="BD39" s="147">
        <f t="shared" si="8"/>
        <v>0</v>
      </c>
      <c r="BE39" s="147">
        <f t="shared" si="9"/>
        <v>0</v>
      </c>
      <c r="CZ39" s="147">
        <v>1E-4</v>
      </c>
    </row>
    <row r="40" spans="1:104" x14ac:dyDescent="0.2">
      <c r="A40" s="170">
        <v>31</v>
      </c>
      <c r="B40" s="171" t="s">
        <v>143</v>
      </c>
      <c r="C40" s="172" t="s">
        <v>144</v>
      </c>
      <c r="D40" s="173" t="s">
        <v>86</v>
      </c>
      <c r="E40" s="174">
        <v>34</v>
      </c>
      <c r="F40" s="174"/>
      <c r="G40" s="175"/>
      <c r="O40" s="169">
        <v>2</v>
      </c>
      <c r="AA40" s="147">
        <v>1</v>
      </c>
      <c r="AB40" s="147">
        <v>7</v>
      </c>
      <c r="AC40" s="147">
        <v>7</v>
      </c>
      <c r="AZ40" s="147">
        <v>2</v>
      </c>
      <c r="BA40" s="147">
        <f t="shared" si="5"/>
        <v>0</v>
      </c>
      <c r="BB40" s="147">
        <f t="shared" si="6"/>
        <v>0</v>
      </c>
      <c r="BC40" s="147">
        <f t="shared" si="7"/>
        <v>0</v>
      </c>
      <c r="BD40" s="147">
        <f t="shared" si="8"/>
        <v>0</v>
      </c>
      <c r="BE40" s="147">
        <f t="shared" si="9"/>
        <v>0</v>
      </c>
      <c r="CZ40" s="147">
        <v>1E-4</v>
      </c>
    </row>
    <row r="41" spans="1:104" x14ac:dyDescent="0.2">
      <c r="A41" s="170">
        <v>32</v>
      </c>
      <c r="B41" s="171" t="s">
        <v>108</v>
      </c>
      <c r="C41" s="172" t="s">
        <v>145</v>
      </c>
      <c r="D41" s="173" t="s">
        <v>120</v>
      </c>
      <c r="E41" s="174">
        <v>1</v>
      </c>
      <c r="F41" s="174"/>
      <c r="G41" s="175"/>
      <c r="O41" s="169">
        <v>2</v>
      </c>
      <c r="AA41" s="147">
        <v>12</v>
      </c>
      <c r="AB41" s="147">
        <v>0</v>
      </c>
      <c r="AC41" s="147">
        <v>33</v>
      </c>
      <c r="AZ41" s="147">
        <v>2</v>
      </c>
      <c r="BA41" s="147">
        <f t="shared" si="5"/>
        <v>0</v>
      </c>
      <c r="BB41" s="147">
        <f t="shared" si="6"/>
        <v>0</v>
      </c>
      <c r="BC41" s="147">
        <f t="shared" si="7"/>
        <v>0</v>
      </c>
      <c r="BD41" s="147">
        <f t="shared" si="8"/>
        <v>0</v>
      </c>
      <c r="BE41" s="147">
        <f t="shared" si="9"/>
        <v>0</v>
      </c>
      <c r="CZ41" s="147">
        <v>0</v>
      </c>
    </row>
    <row r="42" spans="1:104" x14ac:dyDescent="0.2">
      <c r="A42" s="170">
        <v>33</v>
      </c>
      <c r="B42" s="171" t="s">
        <v>146</v>
      </c>
      <c r="C42" s="172" t="s">
        <v>147</v>
      </c>
      <c r="D42" s="173" t="s">
        <v>99</v>
      </c>
      <c r="E42" s="174">
        <v>12</v>
      </c>
      <c r="F42" s="174"/>
      <c r="G42" s="175"/>
      <c r="O42" s="169">
        <v>2</v>
      </c>
      <c r="AA42" s="147">
        <v>1</v>
      </c>
      <c r="AB42" s="147">
        <v>7</v>
      </c>
      <c r="AC42" s="147">
        <v>7</v>
      </c>
      <c r="AZ42" s="147">
        <v>2</v>
      </c>
      <c r="BA42" s="147">
        <f t="shared" si="5"/>
        <v>0</v>
      </c>
      <c r="BB42" s="147">
        <f t="shared" si="6"/>
        <v>0</v>
      </c>
      <c r="BC42" s="147">
        <f t="shared" si="7"/>
        <v>0</v>
      </c>
      <c r="BD42" s="147">
        <f t="shared" si="8"/>
        <v>0</v>
      </c>
      <c r="BE42" s="147">
        <f t="shared" si="9"/>
        <v>0</v>
      </c>
      <c r="CZ42" s="147">
        <v>3.5E-4</v>
      </c>
    </row>
    <row r="43" spans="1:104" x14ac:dyDescent="0.2">
      <c r="A43" s="170">
        <v>34</v>
      </c>
      <c r="B43" s="171" t="s">
        <v>148</v>
      </c>
      <c r="C43" s="172" t="s">
        <v>149</v>
      </c>
      <c r="D43" s="173" t="s">
        <v>99</v>
      </c>
      <c r="E43" s="174">
        <v>2</v>
      </c>
      <c r="F43" s="174"/>
      <c r="G43" s="175"/>
      <c r="O43" s="169">
        <v>2</v>
      </c>
      <c r="AA43" s="147">
        <v>1</v>
      </c>
      <c r="AB43" s="147">
        <v>7</v>
      </c>
      <c r="AC43" s="147">
        <v>7</v>
      </c>
      <c r="AZ43" s="147">
        <v>2</v>
      </c>
      <c r="BA43" s="147">
        <f t="shared" si="5"/>
        <v>0</v>
      </c>
      <c r="BB43" s="147">
        <f t="shared" si="6"/>
        <v>0</v>
      </c>
      <c r="BC43" s="147">
        <f t="shared" si="7"/>
        <v>0</v>
      </c>
      <c r="BD43" s="147">
        <f t="shared" si="8"/>
        <v>0</v>
      </c>
      <c r="BE43" s="147">
        <f t="shared" si="9"/>
        <v>0</v>
      </c>
      <c r="CZ43" s="147">
        <v>3.5E-4</v>
      </c>
    </row>
    <row r="44" spans="1:104" x14ac:dyDescent="0.2">
      <c r="A44" s="170">
        <v>35</v>
      </c>
      <c r="B44" s="171" t="s">
        <v>150</v>
      </c>
      <c r="C44" s="172" t="s">
        <v>151</v>
      </c>
      <c r="D44" s="173" t="s">
        <v>99</v>
      </c>
      <c r="E44" s="174">
        <v>1</v>
      </c>
      <c r="F44" s="174"/>
      <c r="G44" s="175"/>
      <c r="O44" s="169">
        <v>2</v>
      </c>
      <c r="AA44" s="147">
        <v>1</v>
      </c>
      <c r="AB44" s="147">
        <v>7</v>
      </c>
      <c r="AC44" s="147">
        <v>7</v>
      </c>
      <c r="AZ44" s="147">
        <v>2</v>
      </c>
      <c r="BA44" s="147">
        <f t="shared" si="5"/>
        <v>0</v>
      </c>
      <c r="BB44" s="147">
        <f t="shared" si="6"/>
        <v>0</v>
      </c>
      <c r="BC44" s="147">
        <f t="shared" si="7"/>
        <v>0</v>
      </c>
      <c r="BD44" s="147">
        <f t="shared" si="8"/>
        <v>0</v>
      </c>
      <c r="BE44" s="147">
        <f t="shared" si="9"/>
        <v>0</v>
      </c>
      <c r="CZ44" s="147">
        <v>3.5E-4</v>
      </c>
    </row>
    <row r="45" spans="1:104" x14ac:dyDescent="0.2">
      <c r="A45" s="170">
        <v>36</v>
      </c>
      <c r="B45" s="171" t="s">
        <v>152</v>
      </c>
      <c r="C45" s="172" t="s">
        <v>153</v>
      </c>
      <c r="D45" s="173" t="s">
        <v>99</v>
      </c>
      <c r="E45" s="174">
        <v>1</v>
      </c>
      <c r="F45" s="174"/>
      <c r="G45" s="175"/>
      <c r="O45" s="169">
        <v>2</v>
      </c>
      <c r="AA45" s="147">
        <v>1</v>
      </c>
      <c r="AB45" s="147">
        <v>7</v>
      </c>
      <c r="AC45" s="147">
        <v>7</v>
      </c>
      <c r="AZ45" s="147">
        <v>2</v>
      </c>
      <c r="BA45" s="147">
        <f t="shared" si="5"/>
        <v>0</v>
      </c>
      <c r="BB45" s="147">
        <f t="shared" si="6"/>
        <v>0</v>
      </c>
      <c r="BC45" s="147">
        <f t="shared" si="7"/>
        <v>0</v>
      </c>
      <c r="BD45" s="147">
        <f t="shared" si="8"/>
        <v>0</v>
      </c>
      <c r="BE45" s="147">
        <f t="shared" si="9"/>
        <v>0</v>
      </c>
      <c r="CZ45" s="147">
        <v>1E-3</v>
      </c>
    </row>
    <row r="46" spans="1:104" x14ac:dyDescent="0.2">
      <c r="A46" s="170">
        <v>37</v>
      </c>
      <c r="B46" s="171" t="s">
        <v>154</v>
      </c>
      <c r="C46" s="172" t="s">
        <v>155</v>
      </c>
      <c r="D46" s="173" t="s">
        <v>99</v>
      </c>
      <c r="E46" s="174">
        <v>2</v>
      </c>
      <c r="F46" s="174"/>
      <c r="G46" s="175"/>
      <c r="O46" s="169">
        <v>2</v>
      </c>
      <c r="AA46" s="147">
        <v>1</v>
      </c>
      <c r="AB46" s="147">
        <v>7</v>
      </c>
      <c r="AC46" s="147">
        <v>7</v>
      </c>
      <c r="AZ46" s="147">
        <v>2</v>
      </c>
      <c r="BA46" s="147">
        <f t="shared" si="5"/>
        <v>0</v>
      </c>
      <c r="BB46" s="147">
        <f t="shared" si="6"/>
        <v>0</v>
      </c>
      <c r="BC46" s="147">
        <f t="shared" si="7"/>
        <v>0</v>
      </c>
      <c r="BD46" s="147">
        <f t="shared" si="8"/>
        <v>0</v>
      </c>
      <c r="BE46" s="147">
        <f t="shared" si="9"/>
        <v>0</v>
      </c>
      <c r="CZ46" s="147">
        <v>2.0000000000000002E-5</v>
      </c>
    </row>
    <row r="47" spans="1:104" x14ac:dyDescent="0.2">
      <c r="A47" s="170">
        <v>38</v>
      </c>
      <c r="B47" s="171" t="s">
        <v>156</v>
      </c>
      <c r="C47" s="172" t="s">
        <v>157</v>
      </c>
      <c r="D47" s="173" t="s">
        <v>99</v>
      </c>
      <c r="E47" s="174">
        <v>12</v>
      </c>
      <c r="F47" s="174"/>
      <c r="G47" s="175"/>
      <c r="O47" s="169">
        <v>2</v>
      </c>
      <c r="AA47" s="147">
        <v>1</v>
      </c>
      <c r="AB47" s="147">
        <v>7</v>
      </c>
      <c r="AC47" s="147">
        <v>7</v>
      </c>
      <c r="AZ47" s="147">
        <v>2</v>
      </c>
      <c r="BA47" s="147">
        <f t="shared" si="5"/>
        <v>0</v>
      </c>
      <c r="BB47" s="147">
        <f t="shared" si="6"/>
        <v>0</v>
      </c>
      <c r="BC47" s="147">
        <f t="shared" si="7"/>
        <v>0</v>
      </c>
      <c r="BD47" s="147">
        <f t="shared" si="8"/>
        <v>0</v>
      </c>
      <c r="BE47" s="147">
        <f t="shared" si="9"/>
        <v>0</v>
      </c>
      <c r="CZ47" s="147">
        <v>2.0000000000000002E-5</v>
      </c>
    </row>
    <row r="48" spans="1:104" x14ac:dyDescent="0.2">
      <c r="A48" s="170">
        <v>39</v>
      </c>
      <c r="B48" s="171" t="s">
        <v>158</v>
      </c>
      <c r="C48" s="172" t="s">
        <v>159</v>
      </c>
      <c r="D48" s="173" t="s">
        <v>99</v>
      </c>
      <c r="E48" s="174">
        <v>2</v>
      </c>
      <c r="F48" s="174"/>
      <c r="G48" s="175"/>
      <c r="O48" s="169">
        <v>2</v>
      </c>
      <c r="AA48" s="147">
        <v>1</v>
      </c>
      <c r="AB48" s="147">
        <v>7</v>
      </c>
      <c r="AC48" s="147">
        <v>7</v>
      </c>
      <c r="AZ48" s="147">
        <v>2</v>
      </c>
      <c r="BA48" s="147">
        <f t="shared" si="5"/>
        <v>0</v>
      </c>
      <c r="BB48" s="147">
        <f t="shared" si="6"/>
        <v>0</v>
      </c>
      <c r="BC48" s="147">
        <f t="shared" si="7"/>
        <v>0</v>
      </c>
      <c r="BD48" s="147">
        <f t="shared" si="8"/>
        <v>0</v>
      </c>
      <c r="BE48" s="147">
        <f t="shared" si="9"/>
        <v>0</v>
      </c>
      <c r="CZ48" s="147">
        <v>2.0000000000000002E-5</v>
      </c>
    </row>
    <row r="49" spans="1:104" x14ac:dyDescent="0.2">
      <c r="A49" s="170">
        <v>40</v>
      </c>
      <c r="B49" s="171" t="s">
        <v>160</v>
      </c>
      <c r="C49" s="172" t="s">
        <v>161</v>
      </c>
      <c r="D49" s="173" t="s">
        <v>99</v>
      </c>
      <c r="E49" s="174">
        <v>2</v>
      </c>
      <c r="F49" s="174"/>
      <c r="G49" s="175"/>
      <c r="O49" s="169">
        <v>2</v>
      </c>
      <c r="AA49" s="147">
        <v>1</v>
      </c>
      <c r="AB49" s="147">
        <v>7</v>
      </c>
      <c r="AC49" s="147">
        <v>7</v>
      </c>
      <c r="AZ49" s="147">
        <v>2</v>
      </c>
      <c r="BA49" s="147">
        <f t="shared" si="5"/>
        <v>0</v>
      </c>
      <c r="BB49" s="147">
        <f t="shared" si="6"/>
        <v>0</v>
      </c>
      <c r="BC49" s="147">
        <f t="shared" si="7"/>
        <v>0</v>
      </c>
      <c r="BD49" s="147">
        <f t="shared" si="8"/>
        <v>0</v>
      </c>
      <c r="BE49" s="147">
        <f t="shared" si="9"/>
        <v>0</v>
      </c>
      <c r="CZ49" s="147">
        <v>2.0000000000000002E-5</v>
      </c>
    </row>
    <row r="50" spans="1:104" x14ac:dyDescent="0.2">
      <c r="A50" s="170">
        <v>41</v>
      </c>
      <c r="B50" s="171" t="s">
        <v>162</v>
      </c>
      <c r="C50" s="172" t="s">
        <v>163</v>
      </c>
      <c r="D50" s="173" t="s">
        <v>99</v>
      </c>
      <c r="E50" s="174">
        <v>24</v>
      </c>
      <c r="F50" s="174"/>
      <c r="G50" s="175"/>
      <c r="O50" s="169">
        <v>2</v>
      </c>
      <c r="AA50" s="147">
        <v>1</v>
      </c>
      <c r="AB50" s="147">
        <v>7</v>
      </c>
      <c r="AC50" s="147">
        <v>7</v>
      </c>
      <c r="AZ50" s="147">
        <v>2</v>
      </c>
      <c r="BA50" s="147">
        <f t="shared" si="5"/>
        <v>0</v>
      </c>
      <c r="BB50" s="147">
        <f t="shared" si="6"/>
        <v>0</v>
      </c>
      <c r="BC50" s="147">
        <f t="shared" si="7"/>
        <v>0</v>
      </c>
      <c r="BD50" s="147">
        <f t="shared" si="8"/>
        <v>0</v>
      </c>
      <c r="BE50" s="147">
        <f t="shared" si="9"/>
        <v>0</v>
      </c>
      <c r="CZ50" s="147">
        <v>2.7999999999999998E-4</v>
      </c>
    </row>
    <row r="51" spans="1:104" x14ac:dyDescent="0.2">
      <c r="A51" s="170">
        <v>42</v>
      </c>
      <c r="B51" s="171" t="s">
        <v>164</v>
      </c>
      <c r="C51" s="172" t="s">
        <v>165</v>
      </c>
      <c r="D51" s="173" t="s">
        <v>99</v>
      </c>
      <c r="E51" s="174">
        <v>4</v>
      </c>
      <c r="F51" s="174"/>
      <c r="G51" s="175"/>
      <c r="O51" s="169">
        <v>2</v>
      </c>
      <c r="AA51" s="147">
        <v>1</v>
      </c>
      <c r="AB51" s="147">
        <v>7</v>
      </c>
      <c r="AC51" s="147">
        <v>7</v>
      </c>
      <c r="AZ51" s="147">
        <v>2</v>
      </c>
      <c r="BA51" s="147">
        <f t="shared" si="5"/>
        <v>0</v>
      </c>
      <c r="BB51" s="147">
        <f t="shared" si="6"/>
        <v>0</v>
      </c>
      <c r="BC51" s="147">
        <f t="shared" si="7"/>
        <v>0</v>
      </c>
      <c r="BD51" s="147">
        <f t="shared" si="8"/>
        <v>0</v>
      </c>
      <c r="BE51" s="147">
        <f t="shared" si="9"/>
        <v>0</v>
      </c>
      <c r="CZ51" s="147">
        <v>2.7999999999999998E-4</v>
      </c>
    </row>
    <row r="52" spans="1:104" x14ac:dyDescent="0.2">
      <c r="A52" s="170">
        <v>43</v>
      </c>
      <c r="B52" s="171" t="s">
        <v>166</v>
      </c>
      <c r="C52" s="172" t="s">
        <v>167</v>
      </c>
      <c r="D52" s="173" t="s">
        <v>99</v>
      </c>
      <c r="E52" s="174">
        <v>2</v>
      </c>
      <c r="F52" s="174"/>
      <c r="G52" s="175"/>
      <c r="O52" s="169">
        <v>2</v>
      </c>
      <c r="AA52" s="147">
        <v>1</v>
      </c>
      <c r="AB52" s="147">
        <v>7</v>
      </c>
      <c r="AC52" s="147">
        <v>7</v>
      </c>
      <c r="AZ52" s="147">
        <v>2</v>
      </c>
      <c r="BA52" s="147">
        <f t="shared" si="5"/>
        <v>0</v>
      </c>
      <c r="BB52" s="147">
        <f t="shared" si="6"/>
        <v>0</v>
      </c>
      <c r="BC52" s="147">
        <f t="shared" si="7"/>
        <v>0</v>
      </c>
      <c r="BD52" s="147">
        <f t="shared" si="8"/>
        <v>0</v>
      </c>
      <c r="BE52" s="147">
        <f t="shared" si="9"/>
        <v>0</v>
      </c>
      <c r="CZ52" s="147">
        <v>2.7999999999999998E-4</v>
      </c>
    </row>
    <row r="53" spans="1:104" x14ac:dyDescent="0.2">
      <c r="A53" s="170">
        <v>44</v>
      </c>
      <c r="B53" s="171" t="s">
        <v>108</v>
      </c>
      <c r="C53" s="172" t="s">
        <v>168</v>
      </c>
      <c r="D53" s="173" t="s">
        <v>76</v>
      </c>
      <c r="E53" s="174">
        <v>1</v>
      </c>
      <c r="F53" s="174"/>
      <c r="G53" s="175"/>
      <c r="O53" s="169">
        <v>2</v>
      </c>
      <c r="AA53" s="147">
        <v>12</v>
      </c>
      <c r="AB53" s="147">
        <v>0</v>
      </c>
      <c r="AC53" s="147">
        <v>108</v>
      </c>
      <c r="AZ53" s="147">
        <v>2</v>
      </c>
      <c r="BA53" s="147">
        <f t="shared" si="5"/>
        <v>0</v>
      </c>
      <c r="BB53" s="147">
        <f t="shared" si="6"/>
        <v>0</v>
      </c>
      <c r="BC53" s="147">
        <f t="shared" si="7"/>
        <v>0</v>
      </c>
      <c r="BD53" s="147">
        <f t="shared" si="8"/>
        <v>0</v>
      </c>
      <c r="BE53" s="147">
        <f t="shared" si="9"/>
        <v>0</v>
      </c>
      <c r="CZ53" s="147">
        <v>0</v>
      </c>
    </row>
    <row r="54" spans="1:104" x14ac:dyDescent="0.2">
      <c r="A54" s="170">
        <v>45</v>
      </c>
      <c r="B54" s="171" t="s">
        <v>108</v>
      </c>
      <c r="C54" s="172" t="s">
        <v>169</v>
      </c>
      <c r="D54" s="173" t="s">
        <v>76</v>
      </c>
      <c r="E54" s="174">
        <v>1</v>
      </c>
      <c r="F54" s="174"/>
      <c r="G54" s="175"/>
      <c r="O54" s="169">
        <v>2</v>
      </c>
      <c r="AA54" s="147">
        <v>12</v>
      </c>
      <c r="AB54" s="147">
        <v>0</v>
      </c>
      <c r="AC54" s="147">
        <v>112</v>
      </c>
      <c r="AZ54" s="147">
        <v>2</v>
      </c>
      <c r="BA54" s="147">
        <f t="shared" si="5"/>
        <v>0</v>
      </c>
      <c r="BB54" s="147">
        <f t="shared" si="6"/>
        <v>0</v>
      </c>
      <c r="BC54" s="147">
        <f t="shared" si="7"/>
        <v>0</v>
      </c>
      <c r="BD54" s="147">
        <f t="shared" si="8"/>
        <v>0</v>
      </c>
      <c r="BE54" s="147">
        <f t="shared" si="9"/>
        <v>0</v>
      </c>
      <c r="CZ54" s="147">
        <v>0</v>
      </c>
    </row>
    <row r="55" spans="1:104" x14ac:dyDescent="0.2">
      <c r="A55" s="170">
        <v>46</v>
      </c>
      <c r="B55" s="171" t="s">
        <v>170</v>
      </c>
      <c r="C55" s="172" t="s">
        <v>171</v>
      </c>
      <c r="D55" s="173" t="s">
        <v>99</v>
      </c>
      <c r="E55" s="174">
        <v>2</v>
      </c>
      <c r="F55" s="174"/>
      <c r="G55" s="175"/>
      <c r="O55" s="169">
        <v>2</v>
      </c>
      <c r="AA55" s="147">
        <v>1</v>
      </c>
      <c r="AB55" s="147">
        <v>7</v>
      </c>
      <c r="AC55" s="147">
        <v>7</v>
      </c>
      <c r="AZ55" s="147">
        <v>2</v>
      </c>
      <c r="BA55" s="147">
        <f t="shared" si="5"/>
        <v>0</v>
      </c>
      <c r="BB55" s="147">
        <f t="shared" si="6"/>
        <v>0</v>
      </c>
      <c r="BC55" s="147">
        <f t="shared" si="7"/>
        <v>0</v>
      </c>
      <c r="BD55" s="147">
        <f t="shared" si="8"/>
        <v>0</v>
      </c>
      <c r="BE55" s="147">
        <f t="shared" si="9"/>
        <v>0</v>
      </c>
      <c r="CZ55" s="147">
        <v>2.1000000000000001E-4</v>
      </c>
    </row>
    <row r="56" spans="1:104" x14ac:dyDescent="0.2">
      <c r="A56" s="170">
        <v>47</v>
      </c>
      <c r="B56" s="171" t="s">
        <v>172</v>
      </c>
      <c r="C56" s="172" t="s">
        <v>173</v>
      </c>
      <c r="D56" s="173" t="s">
        <v>99</v>
      </c>
      <c r="E56" s="174">
        <v>2</v>
      </c>
      <c r="F56" s="174"/>
      <c r="G56" s="175"/>
      <c r="O56" s="169">
        <v>2</v>
      </c>
      <c r="AA56" s="147">
        <v>1</v>
      </c>
      <c r="AB56" s="147">
        <v>7</v>
      </c>
      <c r="AC56" s="147">
        <v>7</v>
      </c>
      <c r="AZ56" s="147">
        <v>2</v>
      </c>
      <c r="BA56" s="147">
        <f t="shared" si="5"/>
        <v>0</v>
      </c>
      <c r="BB56" s="147">
        <f t="shared" si="6"/>
        <v>0</v>
      </c>
      <c r="BC56" s="147">
        <f t="shared" si="7"/>
        <v>0</v>
      </c>
      <c r="BD56" s="147">
        <f t="shared" si="8"/>
        <v>0</v>
      </c>
      <c r="BE56" s="147">
        <f t="shared" si="9"/>
        <v>0</v>
      </c>
      <c r="CZ56" s="147">
        <v>3.2000000000000003E-4</v>
      </c>
    </row>
    <row r="57" spans="1:104" x14ac:dyDescent="0.2">
      <c r="A57" s="170">
        <v>48</v>
      </c>
      <c r="B57" s="171" t="s">
        <v>174</v>
      </c>
      <c r="C57" s="172" t="s">
        <v>175</v>
      </c>
      <c r="D57" s="173" t="s">
        <v>86</v>
      </c>
      <c r="E57" s="174">
        <v>386</v>
      </c>
      <c r="F57" s="174"/>
      <c r="G57" s="175"/>
      <c r="O57" s="169">
        <v>2</v>
      </c>
      <c r="AA57" s="147">
        <v>1</v>
      </c>
      <c r="AB57" s="147">
        <v>7</v>
      </c>
      <c r="AC57" s="147">
        <v>7</v>
      </c>
      <c r="AZ57" s="147">
        <v>2</v>
      </c>
      <c r="BA57" s="147">
        <f t="shared" si="5"/>
        <v>0</v>
      </c>
      <c r="BB57" s="147">
        <f t="shared" si="6"/>
        <v>0</v>
      </c>
      <c r="BC57" s="147">
        <f t="shared" si="7"/>
        <v>0</v>
      </c>
      <c r="BD57" s="147">
        <f t="shared" si="8"/>
        <v>0</v>
      </c>
      <c r="BE57" s="147">
        <f t="shared" si="9"/>
        <v>0</v>
      </c>
      <c r="CZ57" s="147">
        <v>1.8000000000000001E-4</v>
      </c>
    </row>
    <row r="58" spans="1:104" x14ac:dyDescent="0.2">
      <c r="A58" s="170">
        <v>49</v>
      </c>
      <c r="B58" s="171" t="s">
        <v>176</v>
      </c>
      <c r="C58" s="172" t="s">
        <v>177</v>
      </c>
      <c r="D58" s="173" t="s">
        <v>86</v>
      </c>
      <c r="E58" s="174">
        <v>386</v>
      </c>
      <c r="F58" s="174"/>
      <c r="G58" s="175"/>
      <c r="O58" s="169">
        <v>2</v>
      </c>
      <c r="AA58" s="147">
        <v>1</v>
      </c>
      <c r="AB58" s="147">
        <v>7</v>
      </c>
      <c r="AC58" s="147">
        <v>7</v>
      </c>
      <c r="AZ58" s="147">
        <v>2</v>
      </c>
      <c r="BA58" s="147">
        <f t="shared" si="5"/>
        <v>0</v>
      </c>
      <c r="BB58" s="147">
        <f t="shared" si="6"/>
        <v>0</v>
      </c>
      <c r="BC58" s="147">
        <f t="shared" si="7"/>
        <v>0</v>
      </c>
      <c r="BD58" s="147">
        <f t="shared" si="8"/>
        <v>0</v>
      </c>
      <c r="BE58" s="147">
        <f t="shared" si="9"/>
        <v>0</v>
      </c>
      <c r="CZ58" s="147">
        <v>1.0000000000000001E-5</v>
      </c>
    </row>
    <row r="59" spans="1:104" x14ac:dyDescent="0.2">
      <c r="A59" s="170">
        <v>50</v>
      </c>
      <c r="B59" s="171" t="s">
        <v>108</v>
      </c>
      <c r="C59" s="172" t="s">
        <v>178</v>
      </c>
      <c r="D59" s="173" t="s">
        <v>120</v>
      </c>
      <c r="E59" s="174">
        <v>1</v>
      </c>
      <c r="F59" s="174"/>
      <c r="G59" s="175"/>
      <c r="O59" s="169">
        <v>2</v>
      </c>
      <c r="AA59" s="147">
        <v>12</v>
      </c>
      <c r="AB59" s="147">
        <v>0</v>
      </c>
      <c r="AC59" s="147">
        <v>42</v>
      </c>
      <c r="AZ59" s="147">
        <v>2</v>
      </c>
      <c r="BA59" s="147">
        <f t="shared" si="5"/>
        <v>0</v>
      </c>
      <c r="BB59" s="147">
        <f t="shared" si="6"/>
        <v>0</v>
      </c>
      <c r="BC59" s="147">
        <f t="shared" si="7"/>
        <v>0</v>
      </c>
      <c r="BD59" s="147">
        <f t="shared" si="8"/>
        <v>0</v>
      </c>
      <c r="BE59" s="147">
        <f t="shared" si="9"/>
        <v>0</v>
      </c>
      <c r="CZ59" s="147">
        <v>0</v>
      </c>
    </row>
    <row r="60" spans="1:104" x14ac:dyDescent="0.2">
      <c r="A60" s="170">
        <v>51</v>
      </c>
      <c r="B60" s="171" t="s">
        <v>179</v>
      </c>
      <c r="C60" s="172" t="s">
        <v>180</v>
      </c>
      <c r="D60" s="173" t="s">
        <v>86</v>
      </c>
      <c r="E60" s="174">
        <v>18</v>
      </c>
      <c r="F60" s="174"/>
      <c r="G60" s="175"/>
      <c r="O60" s="169">
        <v>2</v>
      </c>
      <c r="AA60" s="147">
        <v>1</v>
      </c>
      <c r="AB60" s="147">
        <v>7</v>
      </c>
      <c r="AC60" s="147">
        <v>7</v>
      </c>
      <c r="AZ60" s="147">
        <v>2</v>
      </c>
      <c r="BA60" s="147">
        <f t="shared" si="5"/>
        <v>0</v>
      </c>
      <c r="BB60" s="147">
        <f t="shared" si="6"/>
        <v>0</v>
      </c>
      <c r="BC60" s="147">
        <f t="shared" si="7"/>
        <v>0</v>
      </c>
      <c r="BD60" s="147">
        <f t="shared" si="8"/>
        <v>0</v>
      </c>
      <c r="BE60" s="147">
        <f t="shared" si="9"/>
        <v>0</v>
      </c>
      <c r="CZ60" s="147">
        <v>1.3611856E-2</v>
      </c>
    </row>
    <row r="61" spans="1:104" x14ac:dyDescent="0.2">
      <c r="A61" s="170">
        <v>52</v>
      </c>
      <c r="B61" s="171" t="s">
        <v>181</v>
      </c>
      <c r="C61" s="172" t="s">
        <v>182</v>
      </c>
      <c r="D61" s="173" t="s">
        <v>86</v>
      </c>
      <c r="E61" s="174">
        <v>26</v>
      </c>
      <c r="F61" s="174"/>
      <c r="G61" s="175"/>
      <c r="O61" s="169">
        <v>2</v>
      </c>
      <c r="AA61" s="147">
        <v>1</v>
      </c>
      <c r="AB61" s="147">
        <v>7</v>
      </c>
      <c r="AC61" s="147">
        <v>7</v>
      </c>
      <c r="AZ61" s="147">
        <v>2</v>
      </c>
      <c r="BA61" s="147">
        <f t="shared" si="5"/>
        <v>0</v>
      </c>
      <c r="BB61" s="147">
        <f t="shared" si="6"/>
        <v>0</v>
      </c>
      <c r="BC61" s="147">
        <f t="shared" si="7"/>
        <v>0</v>
      </c>
      <c r="BD61" s="147">
        <f t="shared" si="8"/>
        <v>0</v>
      </c>
      <c r="BE61" s="147">
        <f t="shared" si="9"/>
        <v>0</v>
      </c>
      <c r="CZ61" s="147">
        <v>1.4472703999999999E-2</v>
      </c>
    </row>
    <row r="62" spans="1:104" x14ac:dyDescent="0.2">
      <c r="A62" s="170">
        <v>53</v>
      </c>
      <c r="B62" s="171" t="s">
        <v>183</v>
      </c>
      <c r="C62" s="172" t="s">
        <v>184</v>
      </c>
      <c r="D62" s="173" t="s">
        <v>185</v>
      </c>
      <c r="E62" s="174">
        <v>3</v>
      </c>
      <c r="F62" s="174"/>
      <c r="G62" s="175"/>
      <c r="O62" s="169">
        <v>2</v>
      </c>
      <c r="AA62" s="147">
        <v>1</v>
      </c>
      <c r="AB62" s="147">
        <v>7</v>
      </c>
      <c r="AC62" s="147">
        <v>7</v>
      </c>
      <c r="AZ62" s="147">
        <v>2</v>
      </c>
      <c r="BA62" s="147">
        <f t="shared" si="5"/>
        <v>0</v>
      </c>
      <c r="BB62" s="147">
        <f t="shared" si="6"/>
        <v>0</v>
      </c>
      <c r="BC62" s="147">
        <f t="shared" si="7"/>
        <v>0</v>
      </c>
      <c r="BD62" s="147">
        <f t="shared" si="8"/>
        <v>0</v>
      </c>
      <c r="BE62" s="147">
        <f t="shared" si="9"/>
        <v>0</v>
      </c>
      <c r="CZ62" s="147">
        <v>2.9159999999999998E-2</v>
      </c>
    </row>
    <row r="63" spans="1:104" x14ac:dyDescent="0.2">
      <c r="A63" s="170">
        <v>54</v>
      </c>
      <c r="B63" s="171" t="s">
        <v>108</v>
      </c>
      <c r="C63" s="172" t="s">
        <v>186</v>
      </c>
      <c r="D63" s="173" t="s">
        <v>76</v>
      </c>
      <c r="E63" s="174">
        <v>3</v>
      </c>
      <c r="F63" s="174"/>
      <c r="G63" s="175"/>
      <c r="O63" s="169">
        <v>2</v>
      </c>
      <c r="AA63" s="147">
        <v>12</v>
      </c>
      <c r="AB63" s="147">
        <v>0</v>
      </c>
      <c r="AC63" s="147">
        <v>96</v>
      </c>
      <c r="AZ63" s="147">
        <v>2</v>
      </c>
      <c r="BA63" s="147">
        <f t="shared" si="5"/>
        <v>0</v>
      </c>
      <c r="BB63" s="147">
        <f t="shared" si="6"/>
        <v>0</v>
      </c>
      <c r="BC63" s="147">
        <f t="shared" si="7"/>
        <v>0</v>
      </c>
      <c r="BD63" s="147">
        <f t="shared" si="8"/>
        <v>0</v>
      </c>
      <c r="BE63" s="147">
        <f t="shared" si="9"/>
        <v>0</v>
      </c>
      <c r="CZ63" s="147">
        <v>0</v>
      </c>
    </row>
    <row r="64" spans="1:104" x14ac:dyDescent="0.2">
      <c r="A64" s="170">
        <v>55</v>
      </c>
      <c r="B64" s="171" t="s">
        <v>108</v>
      </c>
      <c r="C64" s="172" t="s">
        <v>187</v>
      </c>
      <c r="D64" s="173" t="s">
        <v>120</v>
      </c>
      <c r="E64" s="174">
        <v>1</v>
      </c>
      <c r="F64" s="174"/>
      <c r="G64" s="175"/>
      <c r="O64" s="169">
        <v>2</v>
      </c>
      <c r="AA64" s="147">
        <v>12</v>
      </c>
      <c r="AB64" s="147">
        <v>0</v>
      </c>
      <c r="AC64" s="147">
        <v>93</v>
      </c>
      <c r="AZ64" s="147">
        <v>2</v>
      </c>
      <c r="BA64" s="147">
        <f t="shared" si="5"/>
        <v>0</v>
      </c>
      <c r="BB64" s="147">
        <f t="shared" si="6"/>
        <v>0</v>
      </c>
      <c r="BC64" s="147">
        <f t="shared" si="7"/>
        <v>0</v>
      </c>
      <c r="BD64" s="147">
        <f t="shared" si="8"/>
        <v>0</v>
      </c>
      <c r="BE64" s="147">
        <f t="shared" si="9"/>
        <v>0</v>
      </c>
      <c r="CZ64" s="147">
        <v>0</v>
      </c>
    </row>
    <row r="65" spans="1:104" x14ac:dyDescent="0.2">
      <c r="A65" s="170">
        <v>56</v>
      </c>
      <c r="B65" s="171" t="s">
        <v>108</v>
      </c>
      <c r="C65" s="172" t="s">
        <v>188</v>
      </c>
      <c r="D65" s="173" t="s">
        <v>120</v>
      </c>
      <c r="E65" s="174">
        <v>1</v>
      </c>
      <c r="F65" s="174"/>
      <c r="G65" s="175"/>
      <c r="O65" s="169">
        <v>2</v>
      </c>
      <c r="AA65" s="147">
        <v>12</v>
      </c>
      <c r="AB65" s="147">
        <v>0</v>
      </c>
      <c r="AC65" s="147">
        <v>43</v>
      </c>
      <c r="AZ65" s="147">
        <v>2</v>
      </c>
      <c r="BA65" s="147">
        <f t="shared" si="5"/>
        <v>0</v>
      </c>
      <c r="BB65" s="147">
        <f t="shared" si="6"/>
        <v>0</v>
      </c>
      <c r="BC65" s="147">
        <f t="shared" si="7"/>
        <v>0</v>
      </c>
      <c r="BD65" s="147">
        <f t="shared" si="8"/>
        <v>0</v>
      </c>
      <c r="BE65" s="147">
        <f t="shared" si="9"/>
        <v>0</v>
      </c>
      <c r="CZ65" s="147">
        <v>0</v>
      </c>
    </row>
    <row r="66" spans="1:104" x14ac:dyDescent="0.2">
      <c r="A66" s="170">
        <v>57</v>
      </c>
      <c r="B66" s="171" t="s">
        <v>108</v>
      </c>
      <c r="C66" s="172" t="s">
        <v>122</v>
      </c>
      <c r="D66" s="173" t="s">
        <v>62</v>
      </c>
      <c r="E66" s="174">
        <v>3</v>
      </c>
      <c r="F66" s="174"/>
      <c r="G66" s="175"/>
      <c r="O66" s="169">
        <v>2</v>
      </c>
      <c r="AA66" s="147">
        <v>12</v>
      </c>
      <c r="AB66" s="147">
        <v>0</v>
      </c>
      <c r="AC66" s="147">
        <v>106</v>
      </c>
      <c r="AZ66" s="147">
        <v>2</v>
      </c>
      <c r="BA66" s="147">
        <f t="shared" si="5"/>
        <v>0</v>
      </c>
      <c r="BB66" s="147">
        <f t="shared" si="6"/>
        <v>0</v>
      </c>
      <c r="BC66" s="147">
        <f t="shared" si="7"/>
        <v>0</v>
      </c>
      <c r="BD66" s="147">
        <f t="shared" si="8"/>
        <v>0</v>
      </c>
      <c r="BE66" s="147">
        <f t="shared" si="9"/>
        <v>0</v>
      </c>
      <c r="CZ66" s="147">
        <v>0</v>
      </c>
    </row>
    <row r="67" spans="1:104" x14ac:dyDescent="0.2">
      <c r="A67" s="176"/>
      <c r="B67" s="177" t="s">
        <v>77</v>
      </c>
      <c r="C67" s="178" t="str">
        <f>CONCATENATE(B30," ",C30)</f>
        <v>722 Vnitřní vodovod</v>
      </c>
      <c r="D67" s="176"/>
      <c r="E67" s="179"/>
      <c r="F67" s="179"/>
      <c r="G67" s="180"/>
      <c r="O67" s="169">
        <v>4</v>
      </c>
      <c r="BA67" s="181">
        <f>SUM(BA30:BA66)</f>
        <v>0</v>
      </c>
      <c r="BB67" s="181">
        <f>SUM(BB30:BB66)</f>
        <v>0</v>
      </c>
      <c r="BC67" s="181">
        <f>SUM(BC30:BC66)</f>
        <v>0</v>
      </c>
      <c r="BD67" s="181">
        <f>SUM(BD30:BD66)</f>
        <v>0</v>
      </c>
      <c r="BE67" s="181">
        <f>SUM(BE30:BE66)</f>
        <v>0</v>
      </c>
    </row>
    <row r="68" spans="1:104" x14ac:dyDescent="0.2">
      <c r="A68" s="162" t="s">
        <v>74</v>
      </c>
      <c r="B68" s="163" t="s">
        <v>189</v>
      </c>
      <c r="C68" s="164" t="s">
        <v>190</v>
      </c>
      <c r="D68" s="165"/>
      <c r="E68" s="166"/>
      <c r="F68" s="166"/>
      <c r="G68" s="167"/>
      <c r="H68" s="168"/>
      <c r="I68" s="168"/>
      <c r="O68" s="169">
        <v>1</v>
      </c>
    </row>
    <row r="69" spans="1:104" x14ac:dyDescent="0.2">
      <c r="A69" s="170">
        <v>58</v>
      </c>
      <c r="B69" s="171" t="s">
        <v>191</v>
      </c>
      <c r="C69" s="172" t="s">
        <v>192</v>
      </c>
      <c r="D69" s="173" t="s">
        <v>185</v>
      </c>
      <c r="E69" s="174">
        <v>5</v>
      </c>
      <c r="F69" s="174"/>
      <c r="G69" s="175"/>
      <c r="O69" s="169">
        <v>2</v>
      </c>
      <c r="AA69" s="147">
        <v>1</v>
      </c>
      <c r="AB69" s="147">
        <v>7</v>
      </c>
      <c r="AC69" s="147">
        <v>7</v>
      </c>
      <c r="AZ69" s="147">
        <v>2</v>
      </c>
      <c r="BA69" s="147">
        <f t="shared" ref="BA69:BA113" si="10">IF(AZ69=1,G69,0)</f>
        <v>0</v>
      </c>
      <c r="BB69" s="147">
        <f t="shared" ref="BB69:BB113" si="11">IF(AZ69=2,G69,0)</f>
        <v>0</v>
      </c>
      <c r="BC69" s="147">
        <f t="shared" ref="BC69:BC113" si="12">IF(AZ69=3,G69,0)</f>
        <v>0</v>
      </c>
      <c r="BD69" s="147">
        <f t="shared" ref="BD69:BD113" si="13">IF(AZ69=4,G69,0)</f>
        <v>0</v>
      </c>
      <c r="BE69" s="147">
        <f t="shared" ref="BE69:BE113" si="14">IF(AZ69=5,G69,0)</f>
        <v>0</v>
      </c>
      <c r="CZ69" s="147">
        <v>0</v>
      </c>
    </row>
    <row r="70" spans="1:104" x14ac:dyDescent="0.2">
      <c r="A70" s="170">
        <v>59</v>
      </c>
      <c r="B70" s="171" t="s">
        <v>108</v>
      </c>
      <c r="C70" s="172" t="s">
        <v>193</v>
      </c>
      <c r="D70" s="173" t="s">
        <v>76</v>
      </c>
      <c r="E70" s="174">
        <v>1</v>
      </c>
      <c r="F70" s="174"/>
      <c r="G70" s="175"/>
      <c r="O70" s="169">
        <v>2</v>
      </c>
      <c r="AA70" s="147">
        <v>12</v>
      </c>
      <c r="AB70" s="147">
        <v>0</v>
      </c>
      <c r="AC70" s="147">
        <v>86</v>
      </c>
      <c r="AZ70" s="147">
        <v>2</v>
      </c>
      <c r="BA70" s="147">
        <f t="shared" si="10"/>
        <v>0</v>
      </c>
      <c r="BB70" s="147">
        <f t="shared" si="11"/>
        <v>0</v>
      </c>
      <c r="BC70" s="147">
        <f t="shared" si="12"/>
        <v>0</v>
      </c>
      <c r="BD70" s="147">
        <f t="shared" si="13"/>
        <v>0</v>
      </c>
      <c r="BE70" s="147">
        <f t="shared" si="14"/>
        <v>0</v>
      </c>
      <c r="CZ70" s="147">
        <v>0</v>
      </c>
    </row>
    <row r="71" spans="1:104" x14ac:dyDescent="0.2">
      <c r="A71" s="170">
        <v>60</v>
      </c>
      <c r="B71" s="171" t="s">
        <v>108</v>
      </c>
      <c r="C71" s="172" t="s">
        <v>194</v>
      </c>
      <c r="D71" s="173" t="s">
        <v>76</v>
      </c>
      <c r="E71" s="174">
        <v>1</v>
      </c>
      <c r="F71" s="174"/>
      <c r="G71" s="175"/>
      <c r="O71" s="169">
        <v>2</v>
      </c>
      <c r="AA71" s="147">
        <v>12</v>
      </c>
      <c r="AB71" s="147">
        <v>0</v>
      </c>
      <c r="AC71" s="147">
        <v>87</v>
      </c>
      <c r="AZ71" s="147">
        <v>2</v>
      </c>
      <c r="BA71" s="147">
        <f t="shared" si="10"/>
        <v>0</v>
      </c>
      <c r="BB71" s="147">
        <f t="shared" si="11"/>
        <v>0</v>
      </c>
      <c r="BC71" s="147">
        <f t="shared" si="12"/>
        <v>0</v>
      </c>
      <c r="BD71" s="147">
        <f t="shared" si="13"/>
        <v>0</v>
      </c>
      <c r="BE71" s="147">
        <f t="shared" si="14"/>
        <v>0</v>
      </c>
      <c r="CZ71" s="147">
        <v>0</v>
      </c>
    </row>
    <row r="72" spans="1:104" x14ac:dyDescent="0.2">
      <c r="A72" s="170">
        <v>61</v>
      </c>
      <c r="B72" s="171" t="s">
        <v>195</v>
      </c>
      <c r="C72" s="172" t="s">
        <v>196</v>
      </c>
      <c r="D72" s="173" t="s">
        <v>185</v>
      </c>
      <c r="E72" s="174">
        <v>6</v>
      </c>
      <c r="F72" s="174"/>
      <c r="G72" s="175"/>
      <c r="O72" s="169">
        <v>2</v>
      </c>
      <c r="AA72" s="147">
        <v>1</v>
      </c>
      <c r="AB72" s="147">
        <v>7</v>
      </c>
      <c r="AC72" s="147">
        <v>7</v>
      </c>
      <c r="AZ72" s="147">
        <v>2</v>
      </c>
      <c r="BA72" s="147">
        <f t="shared" si="10"/>
        <v>0</v>
      </c>
      <c r="BB72" s="147">
        <f t="shared" si="11"/>
        <v>0</v>
      </c>
      <c r="BC72" s="147">
        <f t="shared" si="12"/>
        <v>0</v>
      </c>
      <c r="BD72" s="147">
        <f t="shared" si="13"/>
        <v>0</v>
      </c>
      <c r="BE72" s="147">
        <f t="shared" si="14"/>
        <v>0</v>
      </c>
      <c r="CZ72" s="147">
        <v>0</v>
      </c>
    </row>
    <row r="73" spans="1:104" x14ac:dyDescent="0.2">
      <c r="A73" s="170">
        <v>62</v>
      </c>
      <c r="B73" s="171" t="s">
        <v>197</v>
      </c>
      <c r="C73" s="172" t="s">
        <v>198</v>
      </c>
      <c r="D73" s="173" t="s">
        <v>185</v>
      </c>
      <c r="E73" s="174">
        <v>5</v>
      </c>
      <c r="F73" s="174"/>
      <c r="G73" s="175"/>
      <c r="O73" s="169">
        <v>2</v>
      </c>
      <c r="AA73" s="147">
        <v>1</v>
      </c>
      <c r="AB73" s="147">
        <v>7</v>
      </c>
      <c r="AC73" s="147">
        <v>7</v>
      </c>
      <c r="AZ73" s="147">
        <v>2</v>
      </c>
      <c r="BA73" s="147">
        <f t="shared" si="10"/>
        <v>0</v>
      </c>
      <c r="BB73" s="147">
        <f t="shared" si="11"/>
        <v>0</v>
      </c>
      <c r="BC73" s="147">
        <f t="shared" si="12"/>
        <v>0</v>
      </c>
      <c r="BD73" s="147">
        <f t="shared" si="13"/>
        <v>0</v>
      </c>
      <c r="BE73" s="147">
        <f t="shared" si="14"/>
        <v>0</v>
      </c>
      <c r="CZ73" s="147">
        <v>0</v>
      </c>
    </row>
    <row r="74" spans="1:104" x14ac:dyDescent="0.2">
      <c r="A74" s="170">
        <v>63</v>
      </c>
      <c r="B74" s="171" t="s">
        <v>199</v>
      </c>
      <c r="C74" s="172" t="s">
        <v>200</v>
      </c>
      <c r="D74" s="173" t="s">
        <v>185</v>
      </c>
      <c r="E74" s="174">
        <v>6</v>
      </c>
      <c r="F74" s="174"/>
      <c r="G74" s="175"/>
      <c r="O74" s="169">
        <v>2</v>
      </c>
      <c r="AA74" s="147">
        <v>1</v>
      </c>
      <c r="AB74" s="147">
        <v>7</v>
      </c>
      <c r="AC74" s="147">
        <v>7</v>
      </c>
      <c r="AZ74" s="147">
        <v>2</v>
      </c>
      <c r="BA74" s="147">
        <f t="shared" si="10"/>
        <v>0</v>
      </c>
      <c r="BB74" s="147">
        <f t="shared" si="11"/>
        <v>0</v>
      </c>
      <c r="BC74" s="147">
        <f t="shared" si="12"/>
        <v>0</v>
      </c>
      <c r="BD74" s="147">
        <f t="shared" si="13"/>
        <v>0</v>
      </c>
      <c r="BE74" s="147">
        <f t="shared" si="14"/>
        <v>0</v>
      </c>
      <c r="CZ74" s="147">
        <v>0</v>
      </c>
    </row>
    <row r="75" spans="1:104" x14ac:dyDescent="0.2">
      <c r="A75" s="170">
        <v>64</v>
      </c>
      <c r="B75" s="171" t="s">
        <v>201</v>
      </c>
      <c r="C75" s="172" t="s">
        <v>202</v>
      </c>
      <c r="D75" s="173" t="s">
        <v>185</v>
      </c>
      <c r="E75" s="174">
        <v>4</v>
      </c>
      <c r="F75" s="174"/>
      <c r="G75" s="175"/>
      <c r="O75" s="169">
        <v>2</v>
      </c>
      <c r="AA75" s="147">
        <v>1</v>
      </c>
      <c r="AB75" s="147">
        <v>7</v>
      </c>
      <c r="AC75" s="147">
        <v>7</v>
      </c>
      <c r="AZ75" s="147">
        <v>2</v>
      </c>
      <c r="BA75" s="147">
        <f t="shared" si="10"/>
        <v>0</v>
      </c>
      <c r="BB75" s="147">
        <f t="shared" si="11"/>
        <v>0</v>
      </c>
      <c r="BC75" s="147">
        <f t="shared" si="12"/>
        <v>0</v>
      </c>
      <c r="BD75" s="147">
        <f t="shared" si="13"/>
        <v>0</v>
      </c>
      <c r="BE75" s="147">
        <f t="shared" si="14"/>
        <v>0</v>
      </c>
      <c r="CZ75" s="147">
        <v>0</v>
      </c>
    </row>
    <row r="76" spans="1:104" x14ac:dyDescent="0.2">
      <c r="A76" s="170">
        <v>65</v>
      </c>
      <c r="B76" s="171" t="s">
        <v>203</v>
      </c>
      <c r="C76" s="172" t="s">
        <v>204</v>
      </c>
      <c r="D76" s="173" t="s">
        <v>99</v>
      </c>
      <c r="E76" s="174">
        <v>4</v>
      </c>
      <c r="F76" s="174"/>
      <c r="G76" s="175"/>
      <c r="O76" s="169">
        <v>2</v>
      </c>
      <c r="AA76" s="147">
        <v>1</v>
      </c>
      <c r="AB76" s="147">
        <v>7</v>
      </c>
      <c r="AC76" s="147">
        <v>7</v>
      </c>
      <c r="AZ76" s="147">
        <v>2</v>
      </c>
      <c r="BA76" s="147">
        <f t="shared" si="10"/>
        <v>0</v>
      </c>
      <c r="BB76" s="147">
        <f t="shared" si="11"/>
        <v>0</v>
      </c>
      <c r="BC76" s="147">
        <f t="shared" si="12"/>
        <v>0</v>
      </c>
      <c r="BD76" s="147">
        <f t="shared" si="13"/>
        <v>0</v>
      </c>
      <c r="BE76" s="147">
        <f t="shared" si="14"/>
        <v>0</v>
      </c>
      <c r="CZ76" s="147">
        <v>0</v>
      </c>
    </row>
    <row r="77" spans="1:104" x14ac:dyDescent="0.2">
      <c r="A77" s="170">
        <v>66</v>
      </c>
      <c r="B77" s="171" t="s">
        <v>205</v>
      </c>
      <c r="C77" s="172" t="s">
        <v>206</v>
      </c>
      <c r="D77" s="173" t="s">
        <v>185</v>
      </c>
      <c r="E77" s="174">
        <v>1</v>
      </c>
      <c r="F77" s="174"/>
      <c r="G77" s="175"/>
      <c r="O77" s="169">
        <v>2</v>
      </c>
      <c r="AA77" s="147">
        <v>1</v>
      </c>
      <c r="AB77" s="147">
        <v>7</v>
      </c>
      <c r="AC77" s="147">
        <v>7</v>
      </c>
      <c r="AZ77" s="147">
        <v>2</v>
      </c>
      <c r="BA77" s="147">
        <f t="shared" si="10"/>
        <v>0</v>
      </c>
      <c r="BB77" s="147">
        <f t="shared" si="11"/>
        <v>0</v>
      </c>
      <c r="BC77" s="147">
        <f t="shared" si="12"/>
        <v>0</v>
      </c>
      <c r="BD77" s="147">
        <f t="shared" si="13"/>
        <v>0</v>
      </c>
      <c r="BE77" s="147">
        <f t="shared" si="14"/>
        <v>0</v>
      </c>
      <c r="CZ77" s="147">
        <v>4.2500000000000003E-3</v>
      </c>
    </row>
    <row r="78" spans="1:104" x14ac:dyDescent="0.2">
      <c r="A78" s="170">
        <v>67</v>
      </c>
      <c r="B78" s="171" t="s">
        <v>108</v>
      </c>
      <c r="C78" s="172" t="s">
        <v>207</v>
      </c>
      <c r="D78" s="173" t="s">
        <v>76</v>
      </c>
      <c r="E78" s="174">
        <v>1</v>
      </c>
      <c r="F78" s="174"/>
      <c r="G78" s="175"/>
      <c r="O78" s="169">
        <v>2</v>
      </c>
      <c r="AA78" s="147">
        <v>12</v>
      </c>
      <c r="AB78" s="147">
        <v>0</v>
      </c>
      <c r="AC78" s="147">
        <v>80</v>
      </c>
      <c r="AZ78" s="147">
        <v>2</v>
      </c>
      <c r="BA78" s="147">
        <f t="shared" si="10"/>
        <v>0</v>
      </c>
      <c r="BB78" s="147">
        <f t="shared" si="11"/>
        <v>0</v>
      </c>
      <c r="BC78" s="147">
        <f t="shared" si="12"/>
        <v>0</v>
      </c>
      <c r="BD78" s="147">
        <f t="shared" si="13"/>
        <v>0</v>
      </c>
      <c r="BE78" s="147">
        <f t="shared" si="14"/>
        <v>0</v>
      </c>
      <c r="CZ78" s="147">
        <v>0</v>
      </c>
    </row>
    <row r="79" spans="1:104" x14ac:dyDescent="0.2">
      <c r="A79" s="170">
        <v>68</v>
      </c>
      <c r="B79" s="171" t="s">
        <v>108</v>
      </c>
      <c r="C79" s="172" t="s">
        <v>208</v>
      </c>
      <c r="D79" s="173" t="s">
        <v>76</v>
      </c>
      <c r="E79" s="174">
        <v>1</v>
      </c>
      <c r="F79" s="174"/>
      <c r="G79" s="175"/>
      <c r="O79" s="169">
        <v>2</v>
      </c>
      <c r="AA79" s="147">
        <v>12</v>
      </c>
      <c r="AB79" s="147">
        <v>0</v>
      </c>
      <c r="AC79" s="147">
        <v>83</v>
      </c>
      <c r="AZ79" s="147">
        <v>2</v>
      </c>
      <c r="BA79" s="147">
        <f t="shared" si="10"/>
        <v>0</v>
      </c>
      <c r="BB79" s="147">
        <f t="shared" si="11"/>
        <v>0</v>
      </c>
      <c r="BC79" s="147">
        <f t="shared" si="12"/>
        <v>0</v>
      </c>
      <c r="BD79" s="147">
        <f t="shared" si="13"/>
        <v>0</v>
      </c>
      <c r="BE79" s="147">
        <f t="shared" si="14"/>
        <v>0</v>
      </c>
      <c r="CZ79" s="147">
        <v>0</v>
      </c>
    </row>
    <row r="80" spans="1:104" x14ac:dyDescent="0.2">
      <c r="A80" s="170">
        <v>69</v>
      </c>
      <c r="B80" s="171" t="s">
        <v>108</v>
      </c>
      <c r="C80" s="172" t="s">
        <v>209</v>
      </c>
      <c r="D80" s="173" t="s">
        <v>76</v>
      </c>
      <c r="E80" s="174">
        <v>2</v>
      </c>
      <c r="F80" s="174"/>
      <c r="G80" s="175"/>
      <c r="O80" s="169">
        <v>2</v>
      </c>
      <c r="AA80" s="147">
        <v>12</v>
      </c>
      <c r="AB80" s="147">
        <v>0</v>
      </c>
      <c r="AC80" s="147">
        <v>85</v>
      </c>
      <c r="AZ80" s="147">
        <v>2</v>
      </c>
      <c r="BA80" s="147">
        <f t="shared" si="10"/>
        <v>0</v>
      </c>
      <c r="BB80" s="147">
        <f t="shared" si="11"/>
        <v>0</v>
      </c>
      <c r="BC80" s="147">
        <f t="shared" si="12"/>
        <v>0</v>
      </c>
      <c r="BD80" s="147">
        <f t="shared" si="13"/>
        <v>0</v>
      </c>
      <c r="BE80" s="147">
        <f t="shared" si="14"/>
        <v>0</v>
      </c>
      <c r="CZ80" s="147">
        <v>0</v>
      </c>
    </row>
    <row r="81" spans="1:104" x14ac:dyDescent="0.2">
      <c r="A81" s="170">
        <v>70</v>
      </c>
      <c r="B81" s="171" t="s">
        <v>210</v>
      </c>
      <c r="C81" s="172" t="s">
        <v>211</v>
      </c>
      <c r="D81" s="173" t="s">
        <v>76</v>
      </c>
      <c r="E81" s="174">
        <v>4</v>
      </c>
      <c r="F81" s="174"/>
      <c r="G81" s="175"/>
      <c r="O81" s="169">
        <v>2</v>
      </c>
      <c r="AA81" s="147">
        <v>1</v>
      </c>
      <c r="AB81" s="147">
        <v>7</v>
      </c>
      <c r="AC81" s="147">
        <v>7</v>
      </c>
      <c r="AZ81" s="147">
        <v>2</v>
      </c>
      <c r="BA81" s="147">
        <f t="shared" si="10"/>
        <v>0</v>
      </c>
      <c r="BB81" s="147">
        <f t="shared" si="11"/>
        <v>0</v>
      </c>
      <c r="BC81" s="147">
        <f t="shared" si="12"/>
        <v>0</v>
      </c>
      <c r="BD81" s="147">
        <f t="shared" si="13"/>
        <v>0</v>
      </c>
      <c r="BE81" s="147">
        <f t="shared" si="14"/>
        <v>0</v>
      </c>
      <c r="CZ81" s="147">
        <v>1.7000000000000001E-4</v>
      </c>
    </row>
    <row r="82" spans="1:104" x14ac:dyDescent="0.2">
      <c r="A82" s="170">
        <v>71</v>
      </c>
      <c r="B82" s="171" t="s">
        <v>108</v>
      </c>
      <c r="C82" s="172" t="s">
        <v>212</v>
      </c>
      <c r="D82" s="173" t="s">
        <v>120</v>
      </c>
      <c r="E82" s="174">
        <v>1</v>
      </c>
      <c r="F82" s="174"/>
      <c r="G82" s="175"/>
      <c r="O82" s="169">
        <v>2</v>
      </c>
      <c r="AA82" s="147">
        <v>12</v>
      </c>
      <c r="AB82" s="147">
        <v>0</v>
      </c>
      <c r="AC82" s="147">
        <v>84</v>
      </c>
      <c r="AZ82" s="147">
        <v>2</v>
      </c>
      <c r="BA82" s="147">
        <f t="shared" si="10"/>
        <v>0</v>
      </c>
      <c r="BB82" s="147">
        <f t="shared" si="11"/>
        <v>0</v>
      </c>
      <c r="BC82" s="147">
        <f t="shared" si="12"/>
        <v>0</v>
      </c>
      <c r="BD82" s="147">
        <f t="shared" si="13"/>
        <v>0</v>
      </c>
      <c r="BE82" s="147">
        <f t="shared" si="14"/>
        <v>0</v>
      </c>
      <c r="CZ82" s="147">
        <v>0</v>
      </c>
    </row>
    <row r="83" spans="1:104" ht="22.5" x14ac:dyDescent="0.2">
      <c r="A83" s="170">
        <v>72</v>
      </c>
      <c r="B83" s="171" t="s">
        <v>213</v>
      </c>
      <c r="C83" s="172" t="s">
        <v>214</v>
      </c>
      <c r="D83" s="173" t="s">
        <v>185</v>
      </c>
      <c r="E83" s="174">
        <v>1</v>
      </c>
      <c r="F83" s="174"/>
      <c r="G83" s="175"/>
      <c r="O83" s="169">
        <v>2</v>
      </c>
      <c r="AA83" s="147">
        <v>1</v>
      </c>
      <c r="AB83" s="147">
        <v>7</v>
      </c>
      <c r="AC83" s="147">
        <v>7</v>
      </c>
      <c r="AZ83" s="147">
        <v>2</v>
      </c>
      <c r="BA83" s="147">
        <f t="shared" si="10"/>
        <v>0</v>
      </c>
      <c r="BB83" s="147">
        <f t="shared" si="11"/>
        <v>0</v>
      </c>
      <c r="BC83" s="147">
        <f t="shared" si="12"/>
        <v>0</v>
      </c>
      <c r="BD83" s="147">
        <f t="shared" si="13"/>
        <v>0</v>
      </c>
      <c r="BE83" s="147">
        <f t="shared" si="14"/>
        <v>0</v>
      </c>
      <c r="CZ83" s="147">
        <v>0</v>
      </c>
    </row>
    <row r="84" spans="1:104" x14ac:dyDescent="0.2">
      <c r="A84" s="170">
        <v>73</v>
      </c>
      <c r="B84" s="171" t="s">
        <v>215</v>
      </c>
      <c r="C84" s="172" t="s">
        <v>216</v>
      </c>
      <c r="D84" s="173" t="s">
        <v>185</v>
      </c>
      <c r="E84" s="174">
        <v>1</v>
      </c>
      <c r="F84" s="174"/>
      <c r="G84" s="175"/>
      <c r="O84" s="169">
        <v>2</v>
      </c>
      <c r="AA84" s="147">
        <v>1</v>
      </c>
      <c r="AB84" s="147">
        <v>7</v>
      </c>
      <c r="AC84" s="147">
        <v>7</v>
      </c>
      <c r="AZ84" s="147">
        <v>2</v>
      </c>
      <c r="BA84" s="147">
        <f t="shared" si="10"/>
        <v>0</v>
      </c>
      <c r="BB84" s="147">
        <f t="shared" si="11"/>
        <v>0</v>
      </c>
      <c r="BC84" s="147">
        <f t="shared" si="12"/>
        <v>0</v>
      </c>
      <c r="BD84" s="147">
        <f t="shared" si="13"/>
        <v>0</v>
      </c>
      <c r="BE84" s="147">
        <f t="shared" si="14"/>
        <v>0</v>
      </c>
      <c r="CZ84" s="147">
        <v>4.2500000000000003E-3</v>
      </c>
    </row>
    <row r="85" spans="1:104" x14ac:dyDescent="0.2">
      <c r="A85" s="170">
        <v>74</v>
      </c>
      <c r="B85" s="171" t="s">
        <v>217</v>
      </c>
      <c r="C85" s="172" t="s">
        <v>218</v>
      </c>
      <c r="D85" s="173" t="s">
        <v>185</v>
      </c>
      <c r="E85" s="174">
        <v>5</v>
      </c>
      <c r="F85" s="174"/>
      <c r="G85" s="175"/>
      <c r="O85" s="169">
        <v>2</v>
      </c>
      <c r="AA85" s="147">
        <v>1</v>
      </c>
      <c r="AB85" s="147">
        <v>7</v>
      </c>
      <c r="AC85" s="147">
        <v>7</v>
      </c>
      <c r="AZ85" s="147">
        <v>2</v>
      </c>
      <c r="BA85" s="147">
        <f t="shared" si="10"/>
        <v>0</v>
      </c>
      <c r="BB85" s="147">
        <f t="shared" si="11"/>
        <v>0</v>
      </c>
      <c r="BC85" s="147">
        <f t="shared" si="12"/>
        <v>0</v>
      </c>
      <c r="BD85" s="147">
        <f t="shared" si="13"/>
        <v>0</v>
      </c>
      <c r="BE85" s="147">
        <f t="shared" si="14"/>
        <v>0</v>
      </c>
      <c r="CZ85" s="147">
        <v>8.8897599999999998E-4</v>
      </c>
    </row>
    <row r="86" spans="1:104" x14ac:dyDescent="0.2">
      <c r="A86" s="170">
        <v>75</v>
      </c>
      <c r="B86" s="171" t="s">
        <v>219</v>
      </c>
      <c r="C86" s="172" t="s">
        <v>220</v>
      </c>
      <c r="D86" s="173" t="s">
        <v>185</v>
      </c>
      <c r="E86" s="174">
        <v>11</v>
      </c>
      <c r="F86" s="174"/>
      <c r="G86" s="175"/>
      <c r="O86" s="169">
        <v>2</v>
      </c>
      <c r="AA86" s="147">
        <v>1</v>
      </c>
      <c r="AB86" s="147">
        <v>7</v>
      </c>
      <c r="AC86" s="147">
        <v>7</v>
      </c>
      <c r="AZ86" s="147">
        <v>2</v>
      </c>
      <c r="BA86" s="147">
        <f t="shared" si="10"/>
        <v>0</v>
      </c>
      <c r="BB86" s="147">
        <f t="shared" si="11"/>
        <v>0</v>
      </c>
      <c r="BC86" s="147">
        <f t="shared" si="12"/>
        <v>0</v>
      </c>
      <c r="BD86" s="147">
        <f t="shared" si="13"/>
        <v>0</v>
      </c>
      <c r="BE86" s="147">
        <f t="shared" si="14"/>
        <v>0</v>
      </c>
      <c r="CZ86" s="147">
        <v>0</v>
      </c>
    </row>
    <row r="87" spans="1:104" x14ac:dyDescent="0.2">
      <c r="A87" s="170">
        <v>76</v>
      </c>
      <c r="B87" s="171" t="s">
        <v>221</v>
      </c>
      <c r="C87" s="172" t="s">
        <v>222</v>
      </c>
      <c r="D87" s="173" t="s">
        <v>185</v>
      </c>
      <c r="E87" s="174">
        <v>11</v>
      </c>
      <c r="F87" s="174"/>
      <c r="G87" s="175"/>
      <c r="O87" s="169">
        <v>2</v>
      </c>
      <c r="AA87" s="147">
        <v>1</v>
      </c>
      <c r="AB87" s="147">
        <v>7</v>
      </c>
      <c r="AC87" s="147">
        <v>7</v>
      </c>
      <c r="AZ87" s="147">
        <v>2</v>
      </c>
      <c r="BA87" s="147">
        <f t="shared" si="10"/>
        <v>0</v>
      </c>
      <c r="BB87" s="147">
        <f t="shared" si="11"/>
        <v>0</v>
      </c>
      <c r="BC87" s="147">
        <f t="shared" si="12"/>
        <v>0</v>
      </c>
      <c r="BD87" s="147">
        <f t="shared" si="13"/>
        <v>0</v>
      </c>
      <c r="BE87" s="147">
        <f t="shared" si="14"/>
        <v>0</v>
      </c>
      <c r="CZ87" s="147">
        <v>0</v>
      </c>
    </row>
    <row r="88" spans="1:104" x14ac:dyDescent="0.2">
      <c r="A88" s="170">
        <v>77</v>
      </c>
      <c r="B88" s="171" t="s">
        <v>223</v>
      </c>
      <c r="C88" s="172" t="s">
        <v>224</v>
      </c>
      <c r="D88" s="173" t="s">
        <v>185</v>
      </c>
      <c r="E88" s="174">
        <v>11</v>
      </c>
      <c r="F88" s="174"/>
      <c r="G88" s="175"/>
      <c r="O88" s="169">
        <v>2</v>
      </c>
      <c r="AA88" s="147">
        <v>1</v>
      </c>
      <c r="AB88" s="147">
        <v>7</v>
      </c>
      <c r="AC88" s="147">
        <v>7</v>
      </c>
      <c r="AZ88" s="147">
        <v>2</v>
      </c>
      <c r="BA88" s="147">
        <f t="shared" si="10"/>
        <v>0</v>
      </c>
      <c r="BB88" s="147">
        <f t="shared" si="11"/>
        <v>0</v>
      </c>
      <c r="BC88" s="147">
        <f t="shared" si="12"/>
        <v>0</v>
      </c>
      <c r="BD88" s="147">
        <f t="shared" si="13"/>
        <v>0</v>
      </c>
      <c r="BE88" s="147">
        <f t="shared" si="14"/>
        <v>0</v>
      </c>
      <c r="CZ88" s="147">
        <v>0</v>
      </c>
    </row>
    <row r="89" spans="1:104" x14ac:dyDescent="0.2">
      <c r="A89" s="170">
        <v>78</v>
      </c>
      <c r="B89" s="171" t="s">
        <v>225</v>
      </c>
      <c r="C89" s="172" t="s">
        <v>226</v>
      </c>
      <c r="D89" s="173" t="s">
        <v>185</v>
      </c>
      <c r="E89" s="174">
        <v>12</v>
      </c>
      <c r="F89" s="174"/>
      <c r="G89" s="175"/>
      <c r="O89" s="169">
        <v>2</v>
      </c>
      <c r="AA89" s="147">
        <v>1</v>
      </c>
      <c r="AB89" s="147">
        <v>7</v>
      </c>
      <c r="AC89" s="147">
        <v>7</v>
      </c>
      <c r="AZ89" s="147">
        <v>2</v>
      </c>
      <c r="BA89" s="147">
        <f t="shared" si="10"/>
        <v>0</v>
      </c>
      <c r="BB89" s="147">
        <f t="shared" si="11"/>
        <v>0</v>
      </c>
      <c r="BC89" s="147">
        <f t="shared" si="12"/>
        <v>0</v>
      </c>
      <c r="BD89" s="147">
        <f t="shared" si="13"/>
        <v>0</v>
      </c>
      <c r="BE89" s="147">
        <f t="shared" si="14"/>
        <v>0</v>
      </c>
      <c r="CZ89" s="147">
        <v>1.39E-3</v>
      </c>
    </row>
    <row r="90" spans="1:104" x14ac:dyDescent="0.2">
      <c r="A90" s="170">
        <v>79</v>
      </c>
      <c r="B90" s="171" t="s">
        <v>227</v>
      </c>
      <c r="C90" s="172" t="s">
        <v>228</v>
      </c>
      <c r="D90" s="173" t="s">
        <v>185</v>
      </c>
      <c r="E90" s="174">
        <v>11</v>
      </c>
      <c r="F90" s="174"/>
      <c r="G90" s="175"/>
      <c r="O90" s="169">
        <v>2</v>
      </c>
      <c r="AA90" s="147">
        <v>1</v>
      </c>
      <c r="AB90" s="147">
        <v>7</v>
      </c>
      <c r="AC90" s="147">
        <v>7</v>
      </c>
      <c r="AZ90" s="147">
        <v>2</v>
      </c>
      <c r="BA90" s="147">
        <f t="shared" si="10"/>
        <v>0</v>
      </c>
      <c r="BB90" s="147">
        <f t="shared" si="11"/>
        <v>0</v>
      </c>
      <c r="BC90" s="147">
        <f t="shared" si="12"/>
        <v>0</v>
      </c>
      <c r="BD90" s="147">
        <f t="shared" si="13"/>
        <v>0</v>
      </c>
      <c r="BE90" s="147">
        <f t="shared" si="14"/>
        <v>0</v>
      </c>
      <c r="CZ90" s="147">
        <v>6.7999999999999999E-5</v>
      </c>
    </row>
    <row r="91" spans="1:104" x14ac:dyDescent="0.2">
      <c r="A91" s="170">
        <v>80</v>
      </c>
      <c r="B91" s="171" t="s">
        <v>229</v>
      </c>
      <c r="C91" s="172" t="s">
        <v>230</v>
      </c>
      <c r="D91" s="173" t="s">
        <v>99</v>
      </c>
      <c r="E91" s="174">
        <v>1</v>
      </c>
      <c r="F91" s="174"/>
      <c r="G91" s="175"/>
      <c r="O91" s="169">
        <v>2</v>
      </c>
      <c r="AA91" s="147">
        <v>1</v>
      </c>
      <c r="AB91" s="147">
        <v>7</v>
      </c>
      <c r="AC91" s="147">
        <v>7</v>
      </c>
      <c r="AZ91" s="147">
        <v>2</v>
      </c>
      <c r="BA91" s="147">
        <f t="shared" si="10"/>
        <v>0</v>
      </c>
      <c r="BB91" s="147">
        <f t="shared" si="11"/>
        <v>0</v>
      </c>
      <c r="BC91" s="147">
        <f t="shared" si="12"/>
        <v>0</v>
      </c>
      <c r="BD91" s="147">
        <f t="shared" si="13"/>
        <v>0</v>
      </c>
      <c r="BE91" s="147">
        <f t="shared" si="14"/>
        <v>0</v>
      </c>
      <c r="CZ91" s="147">
        <v>0</v>
      </c>
    </row>
    <row r="92" spans="1:104" x14ac:dyDescent="0.2">
      <c r="A92" s="170">
        <v>81</v>
      </c>
      <c r="B92" s="171" t="s">
        <v>231</v>
      </c>
      <c r="C92" s="172" t="s">
        <v>232</v>
      </c>
      <c r="D92" s="173" t="s">
        <v>99</v>
      </c>
      <c r="E92" s="174">
        <v>1</v>
      </c>
      <c r="F92" s="174"/>
      <c r="G92" s="175"/>
      <c r="O92" s="169">
        <v>2</v>
      </c>
      <c r="AA92" s="147">
        <v>1</v>
      </c>
      <c r="AB92" s="147">
        <v>7</v>
      </c>
      <c r="AC92" s="147">
        <v>7</v>
      </c>
      <c r="AZ92" s="147">
        <v>2</v>
      </c>
      <c r="BA92" s="147">
        <f t="shared" si="10"/>
        <v>0</v>
      </c>
      <c r="BB92" s="147">
        <f t="shared" si="11"/>
        <v>0</v>
      </c>
      <c r="BC92" s="147">
        <f t="shared" si="12"/>
        <v>0</v>
      </c>
      <c r="BD92" s="147">
        <f t="shared" si="13"/>
        <v>0</v>
      </c>
      <c r="BE92" s="147">
        <f t="shared" si="14"/>
        <v>0</v>
      </c>
      <c r="CZ92" s="147">
        <v>0</v>
      </c>
    </row>
    <row r="93" spans="1:104" x14ac:dyDescent="0.2">
      <c r="A93" s="170">
        <v>82</v>
      </c>
      <c r="B93" s="171" t="s">
        <v>233</v>
      </c>
      <c r="C93" s="172" t="s">
        <v>234</v>
      </c>
      <c r="D93" s="173" t="s">
        <v>185</v>
      </c>
      <c r="E93" s="174">
        <v>1</v>
      </c>
      <c r="F93" s="174"/>
      <c r="G93" s="175"/>
      <c r="O93" s="169">
        <v>2</v>
      </c>
      <c r="AA93" s="147">
        <v>1</v>
      </c>
      <c r="AB93" s="147">
        <v>7</v>
      </c>
      <c r="AC93" s="147">
        <v>7</v>
      </c>
      <c r="AZ93" s="147">
        <v>2</v>
      </c>
      <c r="BA93" s="147">
        <f t="shared" si="10"/>
        <v>0</v>
      </c>
      <c r="BB93" s="147">
        <f t="shared" si="11"/>
        <v>0</v>
      </c>
      <c r="BC93" s="147">
        <f t="shared" si="12"/>
        <v>0</v>
      </c>
      <c r="BD93" s="147">
        <f t="shared" si="13"/>
        <v>0</v>
      </c>
      <c r="BE93" s="147">
        <f t="shared" si="14"/>
        <v>0</v>
      </c>
      <c r="CZ93" s="147">
        <v>6.02E-4</v>
      </c>
    </row>
    <row r="94" spans="1:104" x14ac:dyDescent="0.2">
      <c r="A94" s="170">
        <v>83</v>
      </c>
      <c r="B94" s="171" t="s">
        <v>235</v>
      </c>
      <c r="C94" s="172" t="s">
        <v>236</v>
      </c>
      <c r="D94" s="173" t="s">
        <v>185</v>
      </c>
      <c r="E94" s="174">
        <v>1</v>
      </c>
      <c r="F94" s="174"/>
      <c r="G94" s="175"/>
      <c r="O94" s="169">
        <v>2</v>
      </c>
      <c r="AA94" s="147">
        <v>1</v>
      </c>
      <c r="AB94" s="147">
        <v>7</v>
      </c>
      <c r="AC94" s="147">
        <v>7</v>
      </c>
      <c r="AZ94" s="147">
        <v>2</v>
      </c>
      <c r="BA94" s="147">
        <f t="shared" si="10"/>
        <v>0</v>
      </c>
      <c r="BB94" s="147">
        <f t="shared" si="11"/>
        <v>0</v>
      </c>
      <c r="BC94" s="147">
        <f t="shared" si="12"/>
        <v>0</v>
      </c>
      <c r="BD94" s="147">
        <f t="shared" si="13"/>
        <v>0</v>
      </c>
      <c r="BE94" s="147">
        <f t="shared" si="14"/>
        <v>0</v>
      </c>
      <c r="CZ94" s="147">
        <v>6.02E-4</v>
      </c>
    </row>
    <row r="95" spans="1:104" x14ac:dyDescent="0.2">
      <c r="A95" s="170">
        <v>84</v>
      </c>
      <c r="B95" s="171" t="s">
        <v>237</v>
      </c>
      <c r="C95" s="172" t="s">
        <v>238</v>
      </c>
      <c r="D95" s="173" t="s">
        <v>99</v>
      </c>
      <c r="E95" s="174">
        <v>1</v>
      </c>
      <c r="F95" s="174"/>
      <c r="G95" s="175"/>
      <c r="O95" s="169">
        <v>2</v>
      </c>
      <c r="AA95" s="147">
        <v>1</v>
      </c>
      <c r="AB95" s="147">
        <v>7</v>
      </c>
      <c r="AC95" s="147">
        <v>7</v>
      </c>
      <c r="AZ95" s="147">
        <v>2</v>
      </c>
      <c r="BA95" s="147">
        <f t="shared" si="10"/>
        <v>0</v>
      </c>
      <c r="BB95" s="147">
        <f t="shared" si="11"/>
        <v>0</v>
      </c>
      <c r="BC95" s="147">
        <f t="shared" si="12"/>
        <v>0</v>
      </c>
      <c r="BD95" s="147">
        <f t="shared" si="13"/>
        <v>0</v>
      </c>
      <c r="BE95" s="147">
        <f t="shared" si="14"/>
        <v>0</v>
      </c>
      <c r="CZ95" s="147">
        <v>6.0000000000000002E-5</v>
      </c>
    </row>
    <row r="96" spans="1:104" x14ac:dyDescent="0.2">
      <c r="A96" s="170">
        <v>85</v>
      </c>
      <c r="B96" s="171" t="s">
        <v>239</v>
      </c>
      <c r="C96" s="172" t="s">
        <v>240</v>
      </c>
      <c r="D96" s="173" t="s">
        <v>185</v>
      </c>
      <c r="E96" s="174">
        <v>1</v>
      </c>
      <c r="F96" s="174"/>
      <c r="G96" s="175"/>
      <c r="O96" s="169">
        <v>2</v>
      </c>
      <c r="AA96" s="147">
        <v>1</v>
      </c>
      <c r="AB96" s="147">
        <v>7</v>
      </c>
      <c r="AC96" s="147">
        <v>7</v>
      </c>
      <c r="AZ96" s="147">
        <v>2</v>
      </c>
      <c r="BA96" s="147">
        <f t="shared" si="10"/>
        <v>0</v>
      </c>
      <c r="BB96" s="147">
        <f t="shared" si="11"/>
        <v>0</v>
      </c>
      <c r="BC96" s="147">
        <f t="shared" si="12"/>
        <v>0</v>
      </c>
      <c r="BD96" s="147">
        <f t="shared" si="13"/>
        <v>0</v>
      </c>
      <c r="BE96" s="147">
        <f t="shared" si="14"/>
        <v>0</v>
      </c>
      <c r="CZ96" s="147">
        <v>1.719E-2</v>
      </c>
    </row>
    <row r="97" spans="1:104" x14ac:dyDescent="0.2">
      <c r="A97" s="170">
        <v>86</v>
      </c>
      <c r="B97" s="171" t="s">
        <v>241</v>
      </c>
      <c r="C97" s="172" t="s">
        <v>242</v>
      </c>
      <c r="D97" s="173" t="s">
        <v>185</v>
      </c>
      <c r="E97" s="174">
        <v>1</v>
      </c>
      <c r="F97" s="174"/>
      <c r="G97" s="175"/>
      <c r="O97" s="169">
        <v>2</v>
      </c>
      <c r="AA97" s="147">
        <v>1</v>
      </c>
      <c r="AB97" s="147">
        <v>7</v>
      </c>
      <c r="AC97" s="147">
        <v>7</v>
      </c>
      <c r="AZ97" s="147">
        <v>2</v>
      </c>
      <c r="BA97" s="147">
        <f t="shared" si="10"/>
        <v>0</v>
      </c>
      <c r="BB97" s="147">
        <f t="shared" si="11"/>
        <v>0</v>
      </c>
      <c r="BC97" s="147">
        <f t="shared" si="12"/>
        <v>0</v>
      </c>
      <c r="BD97" s="147">
        <f t="shared" si="13"/>
        <v>0</v>
      </c>
      <c r="BE97" s="147">
        <f t="shared" si="14"/>
        <v>0</v>
      </c>
      <c r="CZ97" s="147">
        <v>3.62E-3</v>
      </c>
    </row>
    <row r="98" spans="1:104" x14ac:dyDescent="0.2">
      <c r="A98" s="170">
        <v>87</v>
      </c>
      <c r="B98" s="171" t="s">
        <v>243</v>
      </c>
      <c r="C98" s="172" t="s">
        <v>244</v>
      </c>
      <c r="D98" s="173" t="s">
        <v>185</v>
      </c>
      <c r="E98" s="174">
        <v>1</v>
      </c>
      <c r="F98" s="174"/>
      <c r="G98" s="175"/>
      <c r="O98" s="169">
        <v>2</v>
      </c>
      <c r="AA98" s="147">
        <v>1</v>
      </c>
      <c r="AB98" s="147">
        <v>7</v>
      </c>
      <c r="AC98" s="147">
        <v>7</v>
      </c>
      <c r="AZ98" s="147">
        <v>2</v>
      </c>
      <c r="BA98" s="147">
        <f t="shared" si="10"/>
        <v>0</v>
      </c>
      <c r="BB98" s="147">
        <f t="shared" si="11"/>
        <v>0</v>
      </c>
      <c r="BC98" s="147">
        <f t="shared" si="12"/>
        <v>0</v>
      </c>
      <c r="BD98" s="147">
        <f t="shared" si="13"/>
        <v>0</v>
      </c>
      <c r="BE98" s="147">
        <f t="shared" si="14"/>
        <v>0</v>
      </c>
      <c r="CZ98" s="147">
        <v>0</v>
      </c>
    </row>
    <row r="99" spans="1:104" x14ac:dyDescent="0.2">
      <c r="A99" s="170">
        <v>88</v>
      </c>
      <c r="B99" s="171" t="s">
        <v>245</v>
      </c>
      <c r="C99" s="172" t="s">
        <v>246</v>
      </c>
      <c r="D99" s="173" t="s">
        <v>99</v>
      </c>
      <c r="E99" s="174">
        <v>1</v>
      </c>
      <c r="F99" s="174"/>
      <c r="G99" s="175"/>
      <c r="O99" s="169">
        <v>2</v>
      </c>
      <c r="AA99" s="147">
        <v>1</v>
      </c>
      <c r="AB99" s="147">
        <v>7</v>
      </c>
      <c r="AC99" s="147">
        <v>7</v>
      </c>
      <c r="AZ99" s="147">
        <v>2</v>
      </c>
      <c r="BA99" s="147">
        <f t="shared" si="10"/>
        <v>0</v>
      </c>
      <c r="BB99" s="147">
        <f t="shared" si="11"/>
        <v>0</v>
      </c>
      <c r="BC99" s="147">
        <f t="shared" si="12"/>
        <v>0</v>
      </c>
      <c r="BD99" s="147">
        <f t="shared" si="13"/>
        <v>0</v>
      </c>
      <c r="BE99" s="147">
        <f t="shared" si="14"/>
        <v>0</v>
      </c>
      <c r="CZ99" s="147">
        <v>1.6199999999999999E-2</v>
      </c>
    </row>
    <row r="100" spans="1:104" x14ac:dyDescent="0.2">
      <c r="A100" s="170">
        <v>89</v>
      </c>
      <c r="B100" s="171" t="s">
        <v>247</v>
      </c>
      <c r="C100" s="172" t="s">
        <v>248</v>
      </c>
      <c r="D100" s="173" t="s">
        <v>99</v>
      </c>
      <c r="E100" s="174">
        <v>1</v>
      </c>
      <c r="F100" s="174"/>
      <c r="G100" s="175"/>
      <c r="O100" s="169">
        <v>2</v>
      </c>
      <c r="AA100" s="147">
        <v>1</v>
      </c>
      <c r="AB100" s="147">
        <v>7</v>
      </c>
      <c r="AC100" s="147">
        <v>7</v>
      </c>
      <c r="AZ100" s="147">
        <v>2</v>
      </c>
      <c r="BA100" s="147">
        <f t="shared" si="10"/>
        <v>0</v>
      </c>
      <c r="BB100" s="147">
        <f t="shared" si="11"/>
        <v>0</v>
      </c>
      <c r="BC100" s="147">
        <f t="shared" si="12"/>
        <v>0</v>
      </c>
      <c r="BD100" s="147">
        <f t="shared" si="13"/>
        <v>0</v>
      </c>
      <c r="BE100" s="147">
        <f t="shared" si="14"/>
        <v>0</v>
      </c>
      <c r="CZ100" s="147">
        <v>7.1000000000000002E-4</v>
      </c>
    </row>
    <row r="101" spans="1:104" x14ac:dyDescent="0.2">
      <c r="A101" s="170">
        <v>90</v>
      </c>
      <c r="B101" s="171" t="s">
        <v>249</v>
      </c>
      <c r="C101" s="172" t="s">
        <v>250</v>
      </c>
      <c r="D101" s="173" t="s">
        <v>99</v>
      </c>
      <c r="E101" s="174">
        <v>12</v>
      </c>
      <c r="F101" s="174"/>
      <c r="G101" s="175"/>
      <c r="O101" s="169">
        <v>2</v>
      </c>
      <c r="AA101" s="147">
        <v>1</v>
      </c>
      <c r="AB101" s="147">
        <v>7</v>
      </c>
      <c r="AC101" s="147">
        <v>7</v>
      </c>
      <c r="AZ101" s="147">
        <v>2</v>
      </c>
      <c r="BA101" s="147">
        <f t="shared" si="10"/>
        <v>0</v>
      </c>
      <c r="BB101" s="147">
        <f t="shared" si="11"/>
        <v>0</v>
      </c>
      <c r="BC101" s="147">
        <f t="shared" si="12"/>
        <v>0</v>
      </c>
      <c r="BD101" s="147">
        <f t="shared" si="13"/>
        <v>0</v>
      </c>
      <c r="BE101" s="147">
        <f t="shared" si="14"/>
        <v>0</v>
      </c>
      <c r="CZ101" s="147">
        <v>1.1199999999999999E-3</v>
      </c>
    </row>
    <row r="102" spans="1:104" ht="22.5" x14ac:dyDescent="0.2">
      <c r="A102" s="170">
        <v>91</v>
      </c>
      <c r="B102" s="171" t="s">
        <v>251</v>
      </c>
      <c r="C102" s="172" t="s">
        <v>252</v>
      </c>
      <c r="D102" s="173" t="s">
        <v>99</v>
      </c>
      <c r="E102" s="174">
        <v>1</v>
      </c>
      <c r="F102" s="174"/>
      <c r="G102" s="175"/>
      <c r="O102" s="169">
        <v>2</v>
      </c>
      <c r="AA102" s="147">
        <v>1</v>
      </c>
      <c r="AB102" s="147">
        <v>7</v>
      </c>
      <c r="AC102" s="147">
        <v>7</v>
      </c>
      <c r="AZ102" s="147">
        <v>2</v>
      </c>
      <c r="BA102" s="147">
        <f t="shared" si="10"/>
        <v>0</v>
      </c>
      <c r="BB102" s="147">
        <f t="shared" si="11"/>
        <v>0</v>
      </c>
      <c r="BC102" s="147">
        <f t="shared" si="12"/>
        <v>0</v>
      </c>
      <c r="BD102" s="147">
        <f t="shared" si="13"/>
        <v>0</v>
      </c>
      <c r="BE102" s="147">
        <f t="shared" si="14"/>
        <v>0</v>
      </c>
      <c r="CZ102" s="147">
        <v>1.4499999999999999E-3</v>
      </c>
    </row>
    <row r="103" spans="1:104" x14ac:dyDescent="0.2">
      <c r="A103" s="170">
        <v>92</v>
      </c>
      <c r="B103" s="171" t="s">
        <v>253</v>
      </c>
      <c r="C103" s="172" t="s">
        <v>254</v>
      </c>
      <c r="D103" s="173" t="s">
        <v>99</v>
      </c>
      <c r="E103" s="174">
        <v>1</v>
      </c>
      <c r="F103" s="174"/>
      <c r="G103" s="175"/>
      <c r="O103" s="169">
        <v>2</v>
      </c>
      <c r="AA103" s="147">
        <v>1</v>
      </c>
      <c r="AB103" s="147">
        <v>7</v>
      </c>
      <c r="AC103" s="147">
        <v>7</v>
      </c>
      <c r="AZ103" s="147">
        <v>2</v>
      </c>
      <c r="BA103" s="147">
        <f t="shared" si="10"/>
        <v>0</v>
      </c>
      <c r="BB103" s="147">
        <f t="shared" si="11"/>
        <v>0</v>
      </c>
      <c r="BC103" s="147">
        <f t="shared" si="12"/>
        <v>0</v>
      </c>
      <c r="BD103" s="147">
        <f t="shared" si="13"/>
        <v>0</v>
      </c>
      <c r="BE103" s="147">
        <f t="shared" si="14"/>
        <v>0</v>
      </c>
      <c r="CZ103" s="147">
        <v>7.5000000000000002E-4</v>
      </c>
    </row>
    <row r="104" spans="1:104" x14ac:dyDescent="0.2">
      <c r="A104" s="170">
        <v>93</v>
      </c>
      <c r="B104" s="171" t="s">
        <v>255</v>
      </c>
      <c r="C104" s="172" t="s">
        <v>256</v>
      </c>
      <c r="D104" s="173" t="s">
        <v>99</v>
      </c>
      <c r="E104" s="174">
        <v>1</v>
      </c>
      <c r="F104" s="174"/>
      <c r="G104" s="175"/>
      <c r="O104" s="169">
        <v>2</v>
      </c>
      <c r="AA104" s="147">
        <v>1</v>
      </c>
      <c r="AB104" s="147">
        <v>7</v>
      </c>
      <c r="AC104" s="147">
        <v>7</v>
      </c>
      <c r="AZ104" s="147">
        <v>2</v>
      </c>
      <c r="BA104" s="147">
        <f t="shared" si="10"/>
        <v>0</v>
      </c>
      <c r="BB104" s="147">
        <f t="shared" si="11"/>
        <v>0</v>
      </c>
      <c r="BC104" s="147">
        <f t="shared" si="12"/>
        <v>0</v>
      </c>
      <c r="BD104" s="147">
        <f t="shared" si="13"/>
        <v>0</v>
      </c>
      <c r="BE104" s="147">
        <f t="shared" si="14"/>
        <v>0</v>
      </c>
      <c r="CZ104" s="147">
        <v>1.2E-4</v>
      </c>
    </row>
    <row r="105" spans="1:104" x14ac:dyDescent="0.2">
      <c r="A105" s="170">
        <v>94</v>
      </c>
      <c r="B105" s="171" t="s">
        <v>257</v>
      </c>
      <c r="C105" s="172" t="s">
        <v>258</v>
      </c>
      <c r="D105" s="173" t="s">
        <v>99</v>
      </c>
      <c r="E105" s="174">
        <v>12</v>
      </c>
      <c r="F105" s="174"/>
      <c r="G105" s="175"/>
      <c r="O105" s="169">
        <v>2</v>
      </c>
      <c r="AA105" s="147">
        <v>1</v>
      </c>
      <c r="AB105" s="147">
        <v>7</v>
      </c>
      <c r="AC105" s="147">
        <v>7</v>
      </c>
      <c r="AZ105" s="147">
        <v>2</v>
      </c>
      <c r="BA105" s="147">
        <f t="shared" si="10"/>
        <v>0</v>
      </c>
      <c r="BB105" s="147">
        <f t="shared" si="11"/>
        <v>0</v>
      </c>
      <c r="BC105" s="147">
        <f t="shared" si="12"/>
        <v>0</v>
      </c>
      <c r="BD105" s="147">
        <f t="shared" si="13"/>
        <v>0</v>
      </c>
      <c r="BE105" s="147">
        <f t="shared" si="14"/>
        <v>0</v>
      </c>
      <c r="CZ105" s="147">
        <v>4.0000000000000003E-5</v>
      </c>
    </row>
    <row r="106" spans="1:104" x14ac:dyDescent="0.2">
      <c r="A106" s="170">
        <v>95</v>
      </c>
      <c r="B106" s="171" t="s">
        <v>108</v>
      </c>
      <c r="C106" s="172" t="s">
        <v>259</v>
      </c>
      <c r="D106" s="173" t="s">
        <v>120</v>
      </c>
      <c r="E106" s="174">
        <v>2</v>
      </c>
      <c r="F106" s="174"/>
      <c r="G106" s="175"/>
      <c r="O106" s="169">
        <v>2</v>
      </c>
      <c r="AA106" s="147">
        <v>12</v>
      </c>
      <c r="AB106" s="147">
        <v>0</v>
      </c>
      <c r="AC106" s="147">
        <v>72</v>
      </c>
      <c r="AZ106" s="147">
        <v>2</v>
      </c>
      <c r="BA106" s="147">
        <f t="shared" si="10"/>
        <v>0</v>
      </c>
      <c r="BB106" s="147">
        <f t="shared" si="11"/>
        <v>0</v>
      </c>
      <c r="BC106" s="147">
        <f t="shared" si="12"/>
        <v>0</v>
      </c>
      <c r="BD106" s="147">
        <f t="shared" si="13"/>
        <v>0</v>
      </c>
      <c r="BE106" s="147">
        <f t="shared" si="14"/>
        <v>0</v>
      </c>
      <c r="CZ106" s="147">
        <v>0</v>
      </c>
    </row>
    <row r="107" spans="1:104" x14ac:dyDescent="0.2">
      <c r="A107" s="170">
        <v>96</v>
      </c>
      <c r="B107" s="171" t="s">
        <v>260</v>
      </c>
      <c r="C107" s="172" t="s">
        <v>261</v>
      </c>
      <c r="D107" s="173" t="s">
        <v>99</v>
      </c>
      <c r="E107" s="174">
        <v>2</v>
      </c>
      <c r="F107" s="174"/>
      <c r="G107" s="175"/>
      <c r="O107" s="169">
        <v>2</v>
      </c>
      <c r="AA107" s="147">
        <v>1</v>
      </c>
      <c r="AB107" s="147">
        <v>7</v>
      </c>
      <c r="AC107" s="147">
        <v>7</v>
      </c>
      <c r="AZ107" s="147">
        <v>2</v>
      </c>
      <c r="BA107" s="147">
        <f t="shared" si="10"/>
        <v>0</v>
      </c>
      <c r="BB107" s="147">
        <f t="shared" si="11"/>
        <v>0</v>
      </c>
      <c r="BC107" s="147">
        <f t="shared" si="12"/>
        <v>0</v>
      </c>
      <c r="BD107" s="147">
        <f t="shared" si="13"/>
        <v>0</v>
      </c>
      <c r="BE107" s="147">
        <f t="shared" si="14"/>
        <v>0</v>
      </c>
      <c r="CZ107" s="147">
        <v>1.1E-4</v>
      </c>
    </row>
    <row r="108" spans="1:104" x14ac:dyDescent="0.2">
      <c r="A108" s="170">
        <v>97</v>
      </c>
      <c r="B108" s="171" t="s">
        <v>262</v>
      </c>
      <c r="C108" s="172" t="s">
        <v>263</v>
      </c>
      <c r="D108" s="173" t="s">
        <v>185</v>
      </c>
      <c r="E108" s="174">
        <v>31</v>
      </c>
      <c r="F108" s="174"/>
      <c r="G108" s="175"/>
      <c r="O108" s="169">
        <v>2</v>
      </c>
      <c r="AA108" s="147">
        <v>1</v>
      </c>
      <c r="AB108" s="147">
        <v>7</v>
      </c>
      <c r="AC108" s="147">
        <v>7</v>
      </c>
      <c r="AZ108" s="147">
        <v>2</v>
      </c>
      <c r="BA108" s="147">
        <f t="shared" si="10"/>
        <v>0</v>
      </c>
      <c r="BB108" s="147">
        <f t="shared" si="11"/>
        <v>0</v>
      </c>
      <c r="BC108" s="147">
        <f t="shared" si="12"/>
        <v>0</v>
      </c>
      <c r="BD108" s="147">
        <f t="shared" si="13"/>
        <v>0</v>
      </c>
      <c r="BE108" s="147">
        <f t="shared" si="14"/>
        <v>0</v>
      </c>
      <c r="CZ108" s="147">
        <v>2.4000000000000001E-4</v>
      </c>
    </row>
    <row r="109" spans="1:104" x14ac:dyDescent="0.2">
      <c r="A109" s="170">
        <v>98</v>
      </c>
      <c r="B109" s="171" t="s">
        <v>264</v>
      </c>
      <c r="C109" s="172" t="s">
        <v>265</v>
      </c>
      <c r="D109" s="173" t="s">
        <v>185</v>
      </c>
      <c r="E109" s="174">
        <v>32</v>
      </c>
      <c r="F109" s="174"/>
      <c r="G109" s="175"/>
      <c r="O109" s="169">
        <v>2</v>
      </c>
      <c r="AA109" s="147">
        <v>1</v>
      </c>
      <c r="AB109" s="147">
        <v>7</v>
      </c>
      <c r="AC109" s="147">
        <v>7</v>
      </c>
      <c r="AZ109" s="147">
        <v>2</v>
      </c>
      <c r="BA109" s="147">
        <f t="shared" si="10"/>
        <v>0</v>
      </c>
      <c r="BB109" s="147">
        <f t="shared" si="11"/>
        <v>0</v>
      </c>
      <c r="BC109" s="147">
        <f t="shared" si="12"/>
        <v>0</v>
      </c>
      <c r="BD109" s="147">
        <f t="shared" si="13"/>
        <v>0</v>
      </c>
      <c r="BE109" s="147">
        <f t="shared" si="14"/>
        <v>0</v>
      </c>
      <c r="CZ109" s="147">
        <v>8.0000000000000007E-5</v>
      </c>
    </row>
    <row r="110" spans="1:104" x14ac:dyDescent="0.2">
      <c r="A110" s="170">
        <v>99</v>
      </c>
      <c r="B110" s="171" t="s">
        <v>108</v>
      </c>
      <c r="C110" s="172" t="s">
        <v>266</v>
      </c>
      <c r="D110" s="173" t="s">
        <v>120</v>
      </c>
      <c r="E110" s="174">
        <v>1</v>
      </c>
      <c r="F110" s="174"/>
      <c r="G110" s="175"/>
      <c r="O110" s="169">
        <v>2</v>
      </c>
      <c r="AA110" s="147">
        <v>12</v>
      </c>
      <c r="AB110" s="147">
        <v>0</v>
      </c>
      <c r="AC110" s="147">
        <v>98</v>
      </c>
      <c r="AZ110" s="147">
        <v>2</v>
      </c>
      <c r="BA110" s="147">
        <f t="shared" si="10"/>
        <v>0</v>
      </c>
      <c r="BB110" s="147">
        <f t="shared" si="11"/>
        <v>0</v>
      </c>
      <c r="BC110" s="147">
        <f t="shared" si="12"/>
        <v>0</v>
      </c>
      <c r="BD110" s="147">
        <f t="shared" si="13"/>
        <v>0</v>
      </c>
      <c r="BE110" s="147">
        <f t="shared" si="14"/>
        <v>0</v>
      </c>
      <c r="CZ110" s="147">
        <v>0</v>
      </c>
    </row>
    <row r="111" spans="1:104" x14ac:dyDescent="0.2">
      <c r="A111" s="170">
        <v>100</v>
      </c>
      <c r="B111" s="171" t="s">
        <v>267</v>
      </c>
      <c r="C111" s="172" t="s">
        <v>268</v>
      </c>
      <c r="D111" s="173" t="s">
        <v>99</v>
      </c>
      <c r="E111" s="174">
        <v>17</v>
      </c>
      <c r="F111" s="174"/>
      <c r="G111" s="175"/>
      <c r="O111" s="169">
        <v>2</v>
      </c>
      <c r="AA111" s="147">
        <v>1</v>
      </c>
      <c r="AB111" s="147">
        <v>7</v>
      </c>
      <c r="AC111" s="147">
        <v>7</v>
      </c>
      <c r="AZ111" s="147">
        <v>2</v>
      </c>
      <c r="BA111" s="147">
        <f t="shared" si="10"/>
        <v>0</v>
      </c>
      <c r="BB111" s="147">
        <f t="shared" si="11"/>
        <v>0</v>
      </c>
      <c r="BC111" s="147">
        <f t="shared" si="12"/>
        <v>0</v>
      </c>
      <c r="BD111" s="147">
        <f t="shared" si="13"/>
        <v>0</v>
      </c>
      <c r="BE111" s="147">
        <f t="shared" si="14"/>
        <v>0</v>
      </c>
      <c r="CZ111" s="147">
        <v>2.0000000000000001E-4</v>
      </c>
    </row>
    <row r="112" spans="1:104" x14ac:dyDescent="0.2">
      <c r="A112" s="170">
        <v>101</v>
      </c>
      <c r="B112" s="171" t="s">
        <v>108</v>
      </c>
      <c r="C112" s="172" t="s">
        <v>121</v>
      </c>
      <c r="D112" s="173" t="s">
        <v>120</v>
      </c>
      <c r="E112" s="174">
        <v>1</v>
      </c>
      <c r="F112" s="174"/>
      <c r="G112" s="175"/>
      <c r="O112" s="169">
        <v>2</v>
      </c>
      <c r="AA112" s="147">
        <v>12</v>
      </c>
      <c r="AB112" s="147">
        <v>0</v>
      </c>
      <c r="AC112" s="147">
        <v>77</v>
      </c>
      <c r="AZ112" s="147">
        <v>2</v>
      </c>
      <c r="BA112" s="147">
        <f t="shared" si="10"/>
        <v>0</v>
      </c>
      <c r="BB112" s="147">
        <f t="shared" si="11"/>
        <v>0</v>
      </c>
      <c r="BC112" s="147">
        <f t="shared" si="12"/>
        <v>0</v>
      </c>
      <c r="BD112" s="147">
        <f t="shared" si="13"/>
        <v>0</v>
      </c>
      <c r="BE112" s="147">
        <f t="shared" si="14"/>
        <v>0</v>
      </c>
      <c r="CZ112" s="147">
        <v>0</v>
      </c>
    </row>
    <row r="113" spans="1:104" x14ac:dyDescent="0.2">
      <c r="A113" s="170">
        <v>102</v>
      </c>
      <c r="B113" s="171" t="s">
        <v>108</v>
      </c>
      <c r="C113" s="172" t="s">
        <v>122</v>
      </c>
      <c r="D113" s="173" t="s">
        <v>62</v>
      </c>
      <c r="E113" s="174">
        <v>3</v>
      </c>
      <c r="F113" s="174"/>
      <c r="G113" s="175"/>
      <c r="O113" s="169">
        <v>2</v>
      </c>
      <c r="AA113" s="147">
        <v>12</v>
      </c>
      <c r="AB113" s="147">
        <v>0</v>
      </c>
      <c r="AC113" s="147">
        <v>107</v>
      </c>
      <c r="AZ113" s="147">
        <v>2</v>
      </c>
      <c r="BA113" s="147">
        <f t="shared" si="10"/>
        <v>0</v>
      </c>
      <c r="BB113" s="147">
        <f t="shared" si="11"/>
        <v>0</v>
      </c>
      <c r="BC113" s="147">
        <f t="shared" si="12"/>
        <v>0</v>
      </c>
      <c r="BD113" s="147">
        <f t="shared" si="13"/>
        <v>0</v>
      </c>
      <c r="BE113" s="147">
        <f t="shared" si="14"/>
        <v>0</v>
      </c>
      <c r="CZ113" s="147">
        <v>0</v>
      </c>
    </row>
    <row r="114" spans="1:104" x14ac:dyDescent="0.2">
      <c r="A114" s="176"/>
      <c r="B114" s="177" t="s">
        <v>77</v>
      </c>
      <c r="C114" s="178" t="str">
        <f>CONCATENATE(B68," ",C68)</f>
        <v>725 Zařizovací předměty</v>
      </c>
      <c r="D114" s="176"/>
      <c r="E114" s="179"/>
      <c r="F114" s="179"/>
      <c r="G114" s="180"/>
      <c r="O114" s="169">
        <v>4</v>
      </c>
      <c r="BA114" s="181">
        <f>SUM(BA68:BA113)</f>
        <v>0</v>
      </c>
      <c r="BB114" s="181">
        <f>SUM(BB68:BB113)</f>
        <v>0</v>
      </c>
      <c r="BC114" s="181">
        <f>SUM(BC68:BC113)</f>
        <v>0</v>
      </c>
      <c r="BD114" s="181">
        <f>SUM(BD68:BD113)</f>
        <v>0</v>
      </c>
      <c r="BE114" s="181">
        <f>SUM(BE68:BE113)</f>
        <v>0</v>
      </c>
    </row>
    <row r="115" spans="1:104" x14ac:dyDescent="0.2">
      <c r="E115" s="147"/>
    </row>
    <row r="116" spans="1:104" x14ac:dyDescent="0.2">
      <c r="E116" s="147"/>
    </row>
    <row r="117" spans="1:104" x14ac:dyDescent="0.2">
      <c r="E117" s="147"/>
    </row>
    <row r="118" spans="1:104" x14ac:dyDescent="0.2">
      <c r="E118" s="147"/>
    </row>
    <row r="119" spans="1:104" x14ac:dyDescent="0.2">
      <c r="E119" s="147"/>
    </row>
    <row r="120" spans="1:104" x14ac:dyDescent="0.2">
      <c r="E120" s="147"/>
    </row>
    <row r="121" spans="1:104" x14ac:dyDescent="0.2">
      <c r="E121" s="147"/>
    </row>
    <row r="122" spans="1:104" x14ac:dyDescent="0.2">
      <c r="E122" s="147"/>
    </row>
    <row r="123" spans="1:104" x14ac:dyDescent="0.2">
      <c r="E123" s="147"/>
    </row>
    <row r="124" spans="1:104" x14ac:dyDescent="0.2">
      <c r="E124" s="147"/>
    </row>
    <row r="125" spans="1:104" x14ac:dyDescent="0.2">
      <c r="E125" s="147"/>
    </row>
    <row r="126" spans="1:104" x14ac:dyDescent="0.2">
      <c r="E126" s="147"/>
    </row>
    <row r="127" spans="1:104" x14ac:dyDescent="0.2">
      <c r="E127" s="147"/>
    </row>
    <row r="128" spans="1:104" x14ac:dyDescent="0.2">
      <c r="E128" s="147"/>
    </row>
    <row r="129" spans="1:7" x14ac:dyDescent="0.2">
      <c r="E129" s="147"/>
    </row>
    <row r="130" spans="1:7" x14ac:dyDescent="0.2">
      <c r="E130" s="147"/>
    </row>
    <row r="131" spans="1:7" x14ac:dyDescent="0.2">
      <c r="E131" s="147"/>
    </row>
    <row r="132" spans="1:7" x14ac:dyDescent="0.2">
      <c r="E132" s="147"/>
    </row>
    <row r="133" spans="1:7" x14ac:dyDescent="0.2">
      <c r="E133" s="147"/>
    </row>
    <row r="134" spans="1:7" x14ac:dyDescent="0.2">
      <c r="E134" s="147"/>
    </row>
    <row r="135" spans="1:7" x14ac:dyDescent="0.2">
      <c r="E135" s="147"/>
    </row>
    <row r="136" spans="1:7" x14ac:dyDescent="0.2">
      <c r="E136" s="147"/>
    </row>
    <row r="137" spans="1:7" x14ac:dyDescent="0.2">
      <c r="E137" s="147"/>
    </row>
    <row r="138" spans="1:7" x14ac:dyDescent="0.2">
      <c r="A138" s="182"/>
      <c r="B138" s="182"/>
      <c r="C138" s="182"/>
      <c r="D138" s="182"/>
      <c r="E138" s="182"/>
      <c r="F138" s="182"/>
      <c r="G138" s="182"/>
    </row>
    <row r="139" spans="1:7" x14ac:dyDescent="0.2">
      <c r="A139" s="182"/>
      <c r="B139" s="182"/>
      <c r="C139" s="182"/>
      <c r="D139" s="182"/>
      <c r="E139" s="182"/>
      <c r="F139" s="182"/>
      <c r="G139" s="182"/>
    </row>
    <row r="140" spans="1:7" x14ac:dyDescent="0.2">
      <c r="A140" s="182"/>
      <c r="B140" s="182"/>
      <c r="C140" s="182"/>
      <c r="D140" s="182"/>
      <c r="E140" s="182"/>
      <c r="F140" s="182"/>
      <c r="G140" s="182"/>
    </row>
    <row r="141" spans="1:7" x14ac:dyDescent="0.2">
      <c r="A141" s="182"/>
      <c r="B141" s="182"/>
      <c r="C141" s="182"/>
      <c r="D141" s="182"/>
      <c r="E141" s="182"/>
      <c r="F141" s="182"/>
      <c r="G141" s="182"/>
    </row>
    <row r="142" spans="1:7" x14ac:dyDescent="0.2">
      <c r="E142" s="147"/>
    </row>
    <row r="143" spans="1:7" x14ac:dyDescent="0.2">
      <c r="E143" s="147"/>
    </row>
    <row r="144" spans="1:7" x14ac:dyDescent="0.2">
      <c r="E144" s="147"/>
    </row>
    <row r="145" spans="5:5" x14ac:dyDescent="0.2">
      <c r="E145" s="147"/>
    </row>
    <row r="146" spans="5:5" x14ac:dyDescent="0.2">
      <c r="E146" s="147"/>
    </row>
    <row r="147" spans="5:5" x14ac:dyDescent="0.2">
      <c r="E147" s="147"/>
    </row>
    <row r="148" spans="5:5" x14ac:dyDescent="0.2">
      <c r="E148" s="147"/>
    </row>
    <row r="149" spans="5:5" x14ac:dyDescent="0.2">
      <c r="E149" s="147"/>
    </row>
    <row r="150" spans="5:5" x14ac:dyDescent="0.2">
      <c r="E150" s="147"/>
    </row>
    <row r="151" spans="5:5" x14ac:dyDescent="0.2">
      <c r="E151" s="147"/>
    </row>
    <row r="152" spans="5:5" x14ac:dyDescent="0.2">
      <c r="E152" s="147"/>
    </row>
    <row r="153" spans="5:5" x14ac:dyDescent="0.2">
      <c r="E153" s="147"/>
    </row>
    <row r="154" spans="5:5" x14ac:dyDescent="0.2">
      <c r="E154" s="147"/>
    </row>
    <row r="155" spans="5:5" x14ac:dyDescent="0.2">
      <c r="E155" s="147"/>
    </row>
    <row r="156" spans="5:5" x14ac:dyDescent="0.2">
      <c r="E156" s="147"/>
    </row>
    <row r="157" spans="5:5" x14ac:dyDescent="0.2">
      <c r="E157" s="147"/>
    </row>
    <row r="158" spans="5:5" x14ac:dyDescent="0.2">
      <c r="E158" s="147"/>
    </row>
    <row r="159" spans="5:5" x14ac:dyDescent="0.2">
      <c r="E159" s="147"/>
    </row>
    <row r="160" spans="5:5" x14ac:dyDescent="0.2">
      <c r="E160" s="147"/>
    </row>
    <row r="161" spans="1:7" x14ac:dyDescent="0.2">
      <c r="E161" s="147"/>
    </row>
    <row r="162" spans="1:7" x14ac:dyDescent="0.2">
      <c r="E162" s="147"/>
    </row>
    <row r="163" spans="1:7" x14ac:dyDescent="0.2">
      <c r="E163" s="147"/>
    </row>
    <row r="164" spans="1:7" x14ac:dyDescent="0.2">
      <c r="E164" s="147"/>
    </row>
    <row r="165" spans="1:7" x14ac:dyDescent="0.2">
      <c r="E165" s="147"/>
    </row>
    <row r="166" spans="1:7" x14ac:dyDescent="0.2">
      <c r="E166" s="147"/>
    </row>
    <row r="167" spans="1:7" x14ac:dyDescent="0.2">
      <c r="E167" s="147"/>
    </row>
    <row r="168" spans="1:7" x14ac:dyDescent="0.2">
      <c r="E168" s="147"/>
    </row>
    <row r="169" spans="1:7" x14ac:dyDescent="0.2">
      <c r="E169" s="147"/>
    </row>
    <row r="170" spans="1:7" x14ac:dyDescent="0.2">
      <c r="E170" s="147"/>
    </row>
    <row r="171" spans="1:7" x14ac:dyDescent="0.2">
      <c r="E171" s="147"/>
    </row>
    <row r="172" spans="1:7" x14ac:dyDescent="0.2">
      <c r="E172" s="147"/>
    </row>
    <row r="173" spans="1:7" x14ac:dyDescent="0.2">
      <c r="A173" s="183"/>
      <c r="B173" s="183"/>
    </row>
    <row r="174" spans="1:7" x14ac:dyDescent="0.2">
      <c r="A174" s="182"/>
      <c r="B174" s="182"/>
      <c r="C174" s="184"/>
      <c r="D174" s="184"/>
      <c r="E174" s="185"/>
      <c r="F174" s="184"/>
      <c r="G174" s="186"/>
    </row>
    <row r="175" spans="1:7" x14ac:dyDescent="0.2">
      <c r="A175" s="187"/>
      <c r="B175" s="187"/>
      <c r="C175" s="182"/>
      <c r="D175" s="182"/>
      <c r="E175" s="188"/>
      <c r="F175" s="182"/>
      <c r="G175" s="182"/>
    </row>
    <row r="176" spans="1:7" x14ac:dyDescent="0.2">
      <c r="A176" s="182"/>
      <c r="B176" s="182"/>
      <c r="C176" s="182"/>
      <c r="D176" s="182"/>
      <c r="E176" s="188"/>
      <c r="F176" s="182"/>
      <c r="G176" s="182"/>
    </row>
    <row r="177" spans="1:7" x14ac:dyDescent="0.2">
      <c r="A177" s="182"/>
      <c r="B177" s="182"/>
      <c r="C177" s="182"/>
      <c r="D177" s="182"/>
      <c r="E177" s="188"/>
      <c r="F177" s="182"/>
      <c r="G177" s="182"/>
    </row>
    <row r="178" spans="1:7" x14ac:dyDescent="0.2">
      <c r="A178" s="182"/>
      <c r="B178" s="182"/>
      <c r="C178" s="182"/>
      <c r="D178" s="182"/>
      <c r="E178" s="188"/>
      <c r="F178" s="182"/>
      <c r="G178" s="182"/>
    </row>
    <row r="179" spans="1:7" x14ac:dyDescent="0.2">
      <c r="A179" s="182"/>
      <c r="B179" s="182"/>
      <c r="C179" s="182"/>
      <c r="D179" s="182"/>
      <c r="E179" s="188"/>
      <c r="F179" s="182"/>
      <c r="G179" s="182"/>
    </row>
    <row r="180" spans="1:7" x14ac:dyDescent="0.2">
      <c r="A180" s="182"/>
      <c r="B180" s="182"/>
      <c r="C180" s="182"/>
      <c r="D180" s="182"/>
      <c r="E180" s="188"/>
      <c r="F180" s="182"/>
      <c r="G180" s="182"/>
    </row>
    <row r="181" spans="1:7" x14ac:dyDescent="0.2">
      <c r="A181" s="182"/>
      <c r="B181" s="182"/>
      <c r="C181" s="182"/>
      <c r="D181" s="182"/>
      <c r="E181" s="188"/>
      <c r="F181" s="182"/>
      <c r="G181" s="182"/>
    </row>
    <row r="182" spans="1:7" x14ac:dyDescent="0.2">
      <c r="A182" s="182"/>
      <c r="B182" s="182"/>
      <c r="C182" s="182"/>
      <c r="D182" s="182"/>
      <c r="E182" s="188"/>
      <c r="F182" s="182"/>
      <c r="G182" s="182"/>
    </row>
    <row r="183" spans="1:7" x14ac:dyDescent="0.2">
      <c r="A183" s="182"/>
      <c r="B183" s="182"/>
      <c r="C183" s="182"/>
      <c r="D183" s="182"/>
      <c r="E183" s="188"/>
      <c r="F183" s="182"/>
      <c r="G183" s="182"/>
    </row>
    <row r="184" spans="1:7" x14ac:dyDescent="0.2">
      <c r="A184" s="182"/>
      <c r="B184" s="182"/>
      <c r="C184" s="182"/>
      <c r="D184" s="182"/>
      <c r="E184" s="188"/>
      <c r="F184" s="182"/>
      <c r="G184" s="182"/>
    </row>
    <row r="185" spans="1:7" x14ac:dyDescent="0.2">
      <c r="A185" s="182"/>
      <c r="B185" s="182"/>
      <c r="C185" s="182"/>
      <c r="D185" s="182"/>
      <c r="E185" s="188"/>
      <c r="F185" s="182"/>
      <c r="G185" s="182"/>
    </row>
    <row r="186" spans="1:7" x14ac:dyDescent="0.2">
      <c r="A186" s="182"/>
      <c r="B186" s="182"/>
      <c r="C186" s="182"/>
      <c r="D186" s="182"/>
      <c r="E186" s="188"/>
      <c r="F186" s="182"/>
      <c r="G186" s="182"/>
    </row>
    <row r="187" spans="1:7" x14ac:dyDescent="0.2">
      <c r="A187" s="182"/>
      <c r="B187" s="182"/>
      <c r="C187" s="182"/>
      <c r="D187" s="182"/>
      <c r="E187" s="188"/>
      <c r="F187" s="182"/>
      <c r="G187" s="182"/>
    </row>
  </sheetData>
  <mergeCells count="4">
    <mergeCell ref="A1:G1"/>
    <mergeCell ref="A3:B3"/>
    <mergeCell ref="A4:B4"/>
    <mergeCell ref="E4:G4"/>
  </mergeCells>
  <printOptions gridLinesSet="0"/>
  <pageMargins left="0.59055118110236227" right="0.39370078740157483" top="0.59055118110236227" bottom="0.98425196850393704" header="0.19685039370078741" footer="0.51181102362204722"/>
  <pageSetup paperSize="9" orientation="portrait" horizontalDpi="300" r:id="rId1"/>
  <headerFooter alignWithMargins="0">
    <oddFooter>&amp;L&amp;9Zpracováno programem &amp;"Arial CE,Tučné"BUILDpower,  © RTS, a.s.&amp;R&amp;"Arial,Obyčejné"Strana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3</vt:i4>
      </vt:variant>
      <vt:variant>
        <vt:lpstr>Pojmenované oblasti</vt:lpstr>
      </vt:variant>
      <vt:variant>
        <vt:i4>37</vt:i4>
      </vt:variant>
    </vt:vector>
  </HeadingPairs>
  <TitlesOfParts>
    <vt:vector size="40" baseType="lpstr">
      <vt:lpstr>Krycí list</vt:lpstr>
      <vt:lpstr>Rekapitulace</vt:lpstr>
      <vt:lpstr>Položky</vt:lpstr>
      <vt:lpstr>cisloobjektu</vt:lpstr>
      <vt:lpstr>cislostavby</vt:lpstr>
      <vt:lpstr>Datum</vt:lpstr>
      <vt:lpstr>Dil</vt:lpstr>
      <vt:lpstr>Dodavka</vt:lpstr>
      <vt:lpstr>HSV</vt:lpstr>
      <vt:lpstr>HZS</vt:lpstr>
      <vt:lpstr>JKSO</vt:lpstr>
      <vt:lpstr>MJ</vt:lpstr>
      <vt:lpstr>Mont</vt:lpstr>
      <vt:lpstr>NazevDilu</vt:lpstr>
      <vt:lpstr>nazevobjektu</vt:lpstr>
      <vt:lpstr>nazevstavby</vt:lpstr>
      <vt:lpstr>Položky!Názvy_tisku</vt:lpstr>
      <vt:lpstr>Rekapitulace!Názvy_tisku</vt:lpstr>
      <vt:lpstr>Objednatel</vt:lpstr>
      <vt:lpstr>'Krycí list'!Oblast_tisku</vt:lpstr>
      <vt:lpstr>Položky!Oblast_tisku</vt:lpstr>
      <vt:lpstr>Rekapitulace!Oblast_tisku</vt:lpstr>
      <vt:lpstr>PocetMJ</vt:lpstr>
      <vt:lpstr>Poznamka</vt:lpstr>
      <vt:lpstr>Projektant</vt:lpstr>
      <vt:lpstr>PSV</vt:lpstr>
      <vt:lpstr>SazbaDPH1</vt:lpstr>
      <vt:lpstr>SazbaDPH2</vt:lpstr>
      <vt:lpstr>SloupecCC</vt:lpstr>
      <vt:lpstr>SloupecCisloPol</vt:lpstr>
      <vt:lpstr>SloupecJC</vt:lpstr>
      <vt:lpstr>SloupecMJ</vt:lpstr>
      <vt:lpstr>SloupecMnozstvi</vt:lpstr>
      <vt:lpstr>SloupecNazPol</vt:lpstr>
      <vt:lpstr>SloupecPC</vt:lpstr>
      <vt:lpstr>VRN</vt:lpstr>
      <vt:lpstr>Zakazka</vt:lpstr>
      <vt:lpstr>Zaklad22</vt:lpstr>
      <vt:lpstr>Zaklad5</vt:lpstr>
      <vt:lpstr>Zhotovitel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Pavel</dc:creator>
  <cp:lastModifiedBy>Pavel</cp:lastModifiedBy>
  <dcterms:created xsi:type="dcterms:W3CDTF">2020-03-24T08:51:21Z</dcterms:created>
  <dcterms:modified xsi:type="dcterms:W3CDTF">2020-03-27T11:26:06Z</dcterms:modified>
</cp:coreProperties>
</file>